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6C67DD8-D917-4A4F-A628-2616BC30BFA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9" l="1"/>
  <c r="D39" i="19"/>
  <c r="F12" i="21" l="1"/>
  <c r="D32" i="19"/>
  <c r="C36" i="10"/>
  <c r="D52" i="19"/>
  <c r="D53" i="19"/>
  <c r="D56" i="19"/>
  <c r="A24" i="22"/>
  <c r="A26" i="22"/>
  <c r="E24" i="22"/>
  <c r="E25" i="22"/>
  <c r="E21" i="22" l="1"/>
  <c r="C81" i="7"/>
  <c r="E21" i="9"/>
  <c r="C7" i="11"/>
  <c r="H7" i="11" l="1"/>
  <c r="L40" i="19"/>
  <c r="D48" i="19"/>
  <c r="J52" i="19"/>
  <c r="D46" i="19"/>
  <c r="L39" i="19" l="1"/>
  <c r="D44" i="19"/>
  <c r="D43" i="19"/>
  <c r="J16" i="11"/>
  <c r="J7" i="11"/>
  <c r="D8" i="20"/>
  <c r="D9" i="20"/>
  <c r="D10" i="20"/>
  <c r="D11" i="20"/>
  <c r="D12" i="20"/>
  <c r="D13" i="20"/>
  <c r="D14" i="20"/>
  <c r="D15" i="20"/>
  <c r="D16" i="20"/>
  <c r="D17" i="20"/>
  <c r="D18" i="20"/>
  <c r="D7" i="20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6" i="22"/>
  <c r="E35" i="22"/>
  <c r="A22" i="22"/>
  <c r="A27" i="22" s="1"/>
  <c r="A28" i="22" s="1"/>
  <c r="A29" i="22" s="1"/>
  <c r="A30" i="22" s="1"/>
  <c r="A31" i="22" s="1"/>
  <c r="A32" i="22" s="1"/>
  <c r="A33" i="22" s="1"/>
  <c r="A34" i="22" s="1"/>
  <c r="A35" i="22" s="1"/>
  <c r="E17" i="20"/>
  <c r="D18" i="19"/>
  <c r="D21" i="19"/>
  <c r="D55" i="9" l="1"/>
  <c r="B55" i="9"/>
  <c r="C68" i="7"/>
  <c r="B68" i="7"/>
  <c r="B55" i="10" s="1"/>
  <c r="M7" i="20"/>
  <c r="M8" i="20"/>
  <c r="M13" i="20"/>
  <c r="C9" i="10"/>
  <c r="C12" i="10"/>
  <c r="D36" i="22"/>
  <c r="D55" i="10" l="1"/>
  <c r="E55" i="10" s="1"/>
  <c r="G68" i="7"/>
  <c r="C7" i="10"/>
  <c r="F7" i="11"/>
  <c r="E7" i="19" l="1"/>
  <c r="E22" i="22"/>
  <c r="E23" i="22"/>
  <c r="D44" i="22"/>
  <c r="D41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6" i="22" s="1"/>
  <c r="C31" i="15"/>
  <c r="D31" i="15"/>
  <c r="C12" i="21"/>
  <c r="D38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1" i="19" l="1"/>
  <c r="D11" i="9"/>
  <c r="C11" i="9"/>
  <c r="A25" i="9"/>
  <c r="A26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4" i="19" s="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D7" i="11" s="1"/>
  <c r="N7" i="11" s="1"/>
  <c r="B15" i="9" l="1"/>
  <c r="A14" i="7" l="1"/>
  <c r="A2" i="20"/>
  <c r="F52" i="19"/>
  <c r="F54" i="19"/>
  <c r="J54" i="19" s="1"/>
  <c r="F51" i="19"/>
  <c r="J51" i="19" s="1"/>
  <c r="J50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M10" i="20"/>
  <c r="M16" i="20"/>
  <c r="M9" i="20"/>
  <c r="L19" i="20"/>
  <c r="F41" i="19" l="1"/>
  <c r="C42" i="7"/>
  <c r="G42" i="7" s="1"/>
  <c r="F25" i="19"/>
  <c r="D25" i="19"/>
  <c r="D59" i="19" s="1"/>
  <c r="M19" i="20"/>
  <c r="M20" i="20" s="1"/>
  <c r="M27" i="20" l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4" i="19" s="1"/>
  <c r="C43" i="7" l="1"/>
  <c r="G43" i="7" s="1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12" i="9"/>
  <c r="A10" i="9"/>
  <c r="A13" i="9" s="1"/>
  <c r="A29" i="7"/>
  <c r="A11" i="9"/>
  <c r="A14" i="9" s="1"/>
  <c r="E11" i="9"/>
  <c r="C22" i="7"/>
  <c r="E8" i="9"/>
  <c r="A19" i="19"/>
  <c r="A20" i="19" s="1"/>
  <c r="E43" i="7" l="1"/>
  <c r="A20" i="10"/>
  <c r="A21" i="10" s="1"/>
  <c r="A13" i="10"/>
  <c r="A14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7" i="19"/>
  <c r="A38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27" i="9"/>
  <c r="B25" i="9"/>
  <c r="B24" i="9"/>
  <c r="A15" i="9"/>
  <c r="A16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33" i="7"/>
  <c r="A34" i="7" s="1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37" i="10"/>
  <c r="A50" i="7"/>
  <c r="A49" i="19"/>
  <c r="A46" i="19"/>
  <c r="A47" i="19" s="1"/>
  <c r="A48" i="19" s="1"/>
  <c r="C29" i="7"/>
  <c r="A55" i="9" l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9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1" i="9" l="1"/>
  <c r="A62" i="9"/>
  <c r="A63" i="9" s="1"/>
  <c r="A68" i="7"/>
  <c r="A70" i="7" s="1"/>
  <c r="A71" i="7" s="1"/>
  <c r="A72" i="7" s="1"/>
  <c r="A73" i="7" s="1"/>
  <c r="A61" i="19"/>
  <c r="A62" i="19" s="1"/>
  <c r="A63" i="19" s="1"/>
  <c r="A64" i="19" s="1"/>
  <c r="A65" i="19" s="1"/>
  <c r="B26" i="9"/>
  <c r="A55" i="10" l="1"/>
  <c r="A57" i="10" s="1"/>
  <c r="A58" i="10" s="1"/>
  <c r="A59" i="10" s="1"/>
  <c r="A60" i="10" s="1"/>
  <c r="A78" i="7"/>
  <c r="A74" i="7"/>
  <c r="A75" i="7" s="1"/>
  <c r="A76" i="7" s="1"/>
  <c r="A67" i="19"/>
  <c r="A69" i="19" s="1"/>
  <c r="A70" i="19" s="1"/>
  <c r="A71" i="19" s="1"/>
  <c r="A61" i="10" l="1"/>
  <c r="A62" i="10" s="1"/>
  <c r="A63" i="10" s="1"/>
  <c r="A65" i="10"/>
  <c r="D15" i="10" l="1"/>
  <c r="C25" i="7"/>
  <c r="A73" i="19"/>
  <c r="A74" i="19"/>
  <c r="F5" i="10"/>
  <c r="C66" i="7"/>
  <c r="G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5" i="19"/>
  <c r="E77" i="7" l="1"/>
  <c r="C45" i="7"/>
  <c r="G45" i="7" s="1"/>
  <c r="C44" i="7"/>
  <c r="G44" i="7" s="1"/>
  <c r="C30" i="7" l="1"/>
  <c r="D17" i="10" s="1"/>
  <c r="A2" i="11"/>
  <c r="N8" i="11" l="1"/>
  <c r="N9" i="11" s="1"/>
  <c r="D36" i="19" l="1"/>
  <c r="D76" i="19" s="1"/>
  <c r="F54" i="18"/>
  <c r="C37" i="7" l="1"/>
  <c r="G37" i="7" s="1"/>
  <c r="D59" i="9" l="1"/>
  <c r="D58" i="9"/>
  <c r="D57" i="9"/>
  <c r="C33" i="7"/>
  <c r="C31" i="7"/>
  <c r="C61" i="7"/>
  <c r="G61" i="7" s="1"/>
  <c r="C64" i="7"/>
  <c r="G64" i="7" s="1"/>
  <c r="C65" i="7"/>
  <c r="G65" i="7" s="1"/>
  <c r="C67" i="7"/>
  <c r="G67" i="7" s="1"/>
  <c r="C69" i="7"/>
  <c r="G69" i="7" s="1"/>
  <c r="C70" i="7"/>
  <c r="D59" i="10" l="1"/>
  <c r="D51" i="10"/>
  <c r="D58" i="10"/>
  <c r="D22" i="9" l="1"/>
  <c r="E22" i="9" s="1"/>
  <c r="C63" i="7"/>
  <c r="G63" i="7" s="1"/>
  <c r="C62" i="7"/>
  <c r="G62" i="7" s="1"/>
  <c r="C59" i="7"/>
  <c r="G59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2" i="7"/>
  <c r="G52" i="7" s="1"/>
  <c r="C50" i="7"/>
  <c r="G50" i="7" s="1"/>
  <c r="C49" i="7"/>
  <c r="G49" i="7" s="1"/>
  <c r="C48" i="7"/>
  <c r="G48" i="7" s="1"/>
  <c r="C47" i="7"/>
  <c r="G47" i="7" s="1"/>
  <c r="C20" i="7" l="1"/>
  <c r="C46" i="7"/>
  <c r="G46" i="7" s="1"/>
  <c r="C39" i="7"/>
  <c r="G39" i="7" s="1"/>
  <c r="C51" i="7" l="1"/>
  <c r="G51" i="7" s="1"/>
  <c r="D28" i="19" l="1"/>
  <c r="G54" i="18" l="1"/>
  <c r="D27" i="19"/>
  <c r="D33" i="19" s="1"/>
  <c r="C38" i="7"/>
  <c r="G38" i="7" s="1"/>
  <c r="D60" i="9" l="1"/>
  <c r="D61" i="9"/>
  <c r="D62" i="9"/>
  <c r="D63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E19" i="9" s="1"/>
  <c r="D20" i="9"/>
  <c r="E20" i="9" s="1"/>
  <c r="D14" i="9"/>
  <c r="E14" i="9" s="1"/>
  <c r="D16" i="9"/>
  <c r="D18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E42" i="7" l="1"/>
  <c r="D29" i="9"/>
  <c r="C60" i="7" l="1"/>
  <c r="G60" i="7" s="1"/>
  <c r="D47" i="9"/>
  <c r="C41" i="7"/>
  <c r="D29" i="10"/>
  <c r="D28" i="9"/>
  <c r="E59" i="10"/>
  <c r="E58" i="10"/>
  <c r="E61" i="10"/>
  <c r="E41" i="7" l="1"/>
  <c r="G41" i="7"/>
  <c r="D47" i="10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18" i="9"/>
  <c r="D17" i="9"/>
  <c r="E16" i="9"/>
  <c r="E15" i="9"/>
  <c r="C64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G40" i="7" s="1"/>
  <c r="F76" i="19" l="1"/>
  <c r="D27" i="9"/>
  <c r="E27" i="9" s="1"/>
  <c r="C36" i="7"/>
  <c r="C35" i="7" s="1"/>
  <c r="C94" i="7" s="1"/>
  <c r="D27" i="10"/>
  <c r="D23" i="9" l="1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<sst xmlns="http://schemas.openxmlformats.org/spreadsheetml/2006/main" count="597" uniqueCount="352">
  <si>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</si>
  <si>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</si>
  <si>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</si>
  <si>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</si>
  <si>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</si>
  <si>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</si>
  <si>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</si>
  <si>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</si>
  <si>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</si>
  <si>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</si>
  <si>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</si>
  <si>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</si>
  <si>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</si>
  <si>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</si>
  <si>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</si>
  <si>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</si>
  <si>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</si>
  <si>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</si>
  <si>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</si>
  <si>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</si>
  <si>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</si>
  <si>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</si>
  <si>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</si>
  <si>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</si>
  <si>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</si>
  <si>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</si>
  <si>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</si>
  <si>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</si>
  <si>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</si>
  <si>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</si>
  <si>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</si>
  <si>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</si>
  <si>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</si>
  <si>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</si>
  <si>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</si>
  <si>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</si>
  <si>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</si>
  <si>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</si>
  <si>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</si>
  <si>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</si>
  <si>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</si>
  <si>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</si>
  <si>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</si>
  <si>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</si>
  <si>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</si>
  <si>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</si>
  <si>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</si>
  <si>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</si>
  <si>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</si>
  <si>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</si>
  <si>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</si>
  <si>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</si>
  <si>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</si>
  <si>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</si>
  <si>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</si>
  <si>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</si>
  <si>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</si>
  <si>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</si>
  <si>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</si>
  <si>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</si>
  <si>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</si>
  <si>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</si>
  <si>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</si>
  <si>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</si>
  <si>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</si>
  <si>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</si>
  <si>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</si>
  <si>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</si>
  <si>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</si>
  <si>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</si>
  <si>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</si>
  <si>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</si>
  <si>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</si>
  <si>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</si>
  <si>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</si>
  <si>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</si>
  <si>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</si>
  <si>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</si>
  <si>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</si>
  <si>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</si>
  <si>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</si>
  <si>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</si>
  <si>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</si>
  <si>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</si>
  <si>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</si>
  <si>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</si>
  <si>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</si>
  <si>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</si>
  <si>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</si>
  <si>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</si>
  <si>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</si>
  <si>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</si>
  <si>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</si>
  <si>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</si>
  <si>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</si>
  <si>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</si>
  <si>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</si>
  <si>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</si>
  <si>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</si>
  <si>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</si>
  <si>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</si>
  <si>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</si>
  <si>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</si>
  <si>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</si>
  <si>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</si>
  <si>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</si>
  <si>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</si>
  <si>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</si>
  <si>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</si>
  <si>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</si>
  <si>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</si>
  <si>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</si>
  <si>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</si>
  <si>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</si>
  <si>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</si>
  <si>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</si>
  <si>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</si>
  <si>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</si>
  <si>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</si>
  <si>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</si>
  <si>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</si>
  <si>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</si>
  <si>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</si>
  <si>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</si>
  <si>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</si>
  <si>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</si>
  <si>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</si>
  <si>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</si>
  <si>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</si>
  <si>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</si>
  <si>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</si>
  <si>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</si>
  <si>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</si>
  <si>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</si>
  <si>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</si>
  <si>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</si>
  <si>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</si>
  <si>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</si>
  <si>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</si>
  <si>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</si>
  <si>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</si>
  <si>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</si>
  <si>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</si>
  <si>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</si>
  <si>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</si>
  <si>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</si>
  <si>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</si>
  <si>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</si>
  <si>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</si>
  <si>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</si>
  <si>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</si>
  <si>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</si>
  <si>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</si>
  <si>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</si>
  <si>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</si>
  <si>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</si>
  <si>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</si>
  <si>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</si>
  <si>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</si>
  <si>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</si>
  <si>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</si>
  <si>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</si>
  <si>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</si>
  <si>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</si>
  <si>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</si>
  <si>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</si>
  <si>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</si>
  <si>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</si>
  <si>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</si>
  <si>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</si>
  <si>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</si>
  <si>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</si>
  <si>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</si>
  <si>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</si>
  <si>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</si>
  <si>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</si>
  <si>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</si>
  <si>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</si>
  <si>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</si>
  <si>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</si>
  <si>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</si>
  <si>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</si>
  <si>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</si>
  <si>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</si>
  <si>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</si>
  <si>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</si>
  <si>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</si>
  <si>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</si>
  <si>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</si>
  <si>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</si>
  <si>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</si>
  <si>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</si>
  <si>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</si>
  <si>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</si>
  <si>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</si>
  <si>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</si>
  <si>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</si>
  <si>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</si>
  <si>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</si>
  <si>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</si>
  <si>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</si>
  <si>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</si>
  <si>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</si>
  <si>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</si>
  <si>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</si>
  <si>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</si>
  <si>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</si>
  <si>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</si>
  <si>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</si>
  <si>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</si>
  <si>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</si>
  <si>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</si>
  <si>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</si>
  <si>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</si>
  <si>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</si>
  <si>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</si>
  <si>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</si>
  <si>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</si>
  <si>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</si>
  <si>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</si>
  <si>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</si>
  <si>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</si>
  <si>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</si>
  <si>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</si>
  <si>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</si>
  <si>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</si>
  <si>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</si>
  <si>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</si>
  <si>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</si>
  <si>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</si>
  <si>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</si>
  <si>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</si>
  <si>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</si>
  <si>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</si>
  <si>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</si>
  <si>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</si>
  <si>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</si>
  <si>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</si>
  <si>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</si>
  <si>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</si>
  <si>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</si>
  <si>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</si>
  <si>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</si>
  <si>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</si>
  <si>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</si>
  <si>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</si>
  <si>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</si>
  <si>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</si>
  <si>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</si>
  <si>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</si>
  <si>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</si>
  <si>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</si>
  <si>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</si>
  <si>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</si>
  <si>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</si>
  <si>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</si>
  <si>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</si>
  <si>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</si>
  <si>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</si>
  <si>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</si>
  <si>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</si>
  <si>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</si>
  <si>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</si>
  <si>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</si>
  <si>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</si>
  <si>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</si>
  <si>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</si>
  <si>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</si>
  <si>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</si>
  <si>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</si>
  <si>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</si>
  <si>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</si>
  <si>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</si>
  <si>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</si>
  <si>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</si>
  <si>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</si>
  <si>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</si>
  <si>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</si>
  <si>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</si>
  <si>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</si>
  <si>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</si>
  <si>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</si>
  <si>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</si>
  <si>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</si>
  <si>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</si>
  <si>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</si>
  <si>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</si>
  <si>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</si>
  <si>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</si>
  <si>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</si>
  <si>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</si>
  <si>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</si>
  <si>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</si>
  <si>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</si>
  <si>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</si>
  <si>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</si>
  <si>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</si>
  <si>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</si>
  <si>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</si>
  <si>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</si>
  <si>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</si>
  <si>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</si>
  <si>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</si>
  <si>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</si>
  <si>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</si>
  <si>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</si>
  <si>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</si>
  <si>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</si>
  <si>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</si>
  <si>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</si>
  <si>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</si>
  <si>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</si>
  <si>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</si>
  <si>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</si>
  <si>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</si>
  <si>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</si>
  <si>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</si>
  <si>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</si>
  <si>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</si>
  <si>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</si>
  <si>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</si>
  <si>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</si>
  <si>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հ․87 մսուր-մանկապարտեզ» ՀՈԱԿ-ի </t>
  </si>
  <si>
    <t>Վարսիկ Ազարյան</t>
  </si>
  <si>
    <t>Շողիկ Գևորգյան</t>
  </si>
  <si>
    <t>31․12․24թ</t>
  </si>
  <si>
    <t>դրամաշնորհ</t>
  </si>
  <si>
    <t>Նար-Առ ՍՊԸ</t>
  </si>
  <si>
    <t>Ծնողներ</t>
  </si>
  <si>
    <t>«Հայփոստ» ՓԲԸ</t>
  </si>
  <si>
    <t>փոստային ծառայությունների գծով</t>
  </si>
  <si>
    <t>Սիսիանի հաց ՍՊԸ</t>
  </si>
  <si>
    <t>Միջոցառումների կազմակերպման գծով</t>
  </si>
  <si>
    <t>ՀԷՑ ՓԲԸ-ի կողմից հաշվարկված տույժ՝ ԷՄՕԿ կետ 77</t>
  </si>
  <si>
    <t>ԵՐԱԺՇՏԱԿԱՆ ՀԱՄԱԿԱՐԳ LG XBOOM (RNC9)</t>
  </si>
  <si>
    <t>Գորգ զգայական բնական քարերով</t>
  </si>
  <si>
    <t>Գորգ զգայական</t>
  </si>
  <si>
    <t>Լողավազան</t>
  </si>
  <si>
    <t>Կտորե թունել 2 պարկով 2մ երկարությամբ</t>
  </si>
  <si>
    <t>Միջոցառումների պարագաներ</t>
  </si>
  <si>
    <t>Շինանյութ</t>
  </si>
  <si>
    <t>Ֆիզկուլտուրայի դահլիճ</t>
  </si>
  <si>
    <t>Ուսումնական նյութեր</t>
  </si>
  <si>
    <t>Արագամած առարկաներ</t>
  </si>
  <si>
    <t>Նոր չափորոշիչներով անընդհատ նոր նյութեր են անհրաժեշտ տպել թե՛ մանկավարժների համար, թե՛ սաների, ուստի լրացուցիչ ավելացել են  տպիչի ծախսերը</t>
  </si>
  <si>
    <t>ՀԷՑ ՓԲԸ-ի կողմից հաշվարկված տույժ՝ ԷՄՕԿ կետ 77՝ 2.5հդ, ջրի սուբս.՝0.2</t>
  </si>
  <si>
    <t>Այլ եկամուտներ</t>
  </si>
  <si>
    <t>ԿԱՊԿՈՒ ԳՈՒՅՔ</t>
  </si>
  <si>
    <t>ԿԱՊԿՈՒ</t>
  </si>
  <si>
    <t>?</t>
  </si>
  <si>
    <t>Սուբսիդիա ջրամատակարման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</si>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</sst>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  <numFmt numFmtId="171" formatCode="#,###,###,###,##0.00"/>
  </numFmts>
  <fonts count="70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1"/>
      <name val="Calibri"/>
      <family val="2"/>
      <scheme val="minor"/>
    </font>
    <font>
      <i/>
      <sz val="1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20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34" fillId="0" borderId="10" xfId="45" applyNumberFormat="1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8" borderId="10" xfId="20" applyNumberFormat="1" applyFont="1" applyFill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3" fontId="46" fillId="0" borderId="10" xfId="46" applyNumberFormat="1" applyFont="1" applyBorder="1" applyAlignment="1" applyProtection="1">
      <alignment horizontal="center" vertical="center" wrapText="1"/>
      <protection locked="0"/>
    </xf>
    <xf numFmtId="166" fontId="46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9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9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3" fontId="46" fillId="0" borderId="10" xfId="46" applyNumberFormat="1" applyFont="1" applyBorder="1" applyAlignment="1">
      <alignment horizontal="center" vertical="center" wrapText="1"/>
    </xf>
    <xf numFmtId="164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3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68" fillId="0" borderId="39" xfId="0" applyFont="1" applyBorder="1" applyAlignment="1">
      <alignment horizontal="left" vertical="center"/>
    </xf>
    <xf numFmtId="171" fontId="68" fillId="0" borderId="39" xfId="0" applyNumberFormat="1" applyFont="1" applyBorder="1" applyAlignment="1">
      <alignment horizontal="right" vertical="center"/>
    </xf>
    <xf numFmtId="166" fontId="29" fillId="0" borderId="10" xfId="45" applyNumberFormat="1" applyFont="1" applyBorder="1" applyAlignment="1" applyProtection="1">
      <alignment horizontal="left" vertical="center" wrapText="1"/>
      <protection locked="0"/>
    </xf>
    <xf numFmtId="166" fontId="33" fillId="25" borderId="10" xfId="45" applyNumberFormat="1" applyFont="1" applyFill="1" applyBorder="1" applyAlignment="1">
      <alignment horizontal="center" vertical="center"/>
    </xf>
    <xf numFmtId="166" fontId="33" fillId="28" borderId="10" xfId="45" applyNumberFormat="1" applyFont="1" applyFill="1" applyBorder="1" applyAlignment="1">
      <alignment horizontal="center" vertical="center"/>
    </xf>
    <xf numFmtId="2" fontId="30" fillId="0" borderId="0" xfId="45" applyNumberFormat="1" applyFont="1" applyAlignment="1" applyProtection="1">
      <alignment vertical="center"/>
      <protection locked="0"/>
    </xf>
    <xf numFmtId="4" fontId="33" fillId="0" borderId="0" xfId="0" applyNumberFormat="1" applyFont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 applyProtection="1">
      <alignment vertical="center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4" fontId="33" fillId="0" borderId="0" xfId="0" applyNumberFormat="1" applyFont="1" applyAlignment="1">
      <alignment horizontal="right"/>
    </xf>
    <xf numFmtId="0" fontId="28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166" fontId="33" fillId="0" borderId="0" xfId="0" applyNumberFormat="1" applyFont="1" applyAlignment="1">
      <alignment horizontal="center" vertical="center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166" fontId="64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69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168" fontId="30" fillId="0" borderId="0" xfId="0" applyNumberFormat="1" applyFont="1" applyAlignment="1">
      <alignment horizontal="left" vertical="center"/>
    </xf>
    <xf numFmtId="168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8" xr:uid="{663F33AF-F112-4821-A970-5DAA1E8760A6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9" xr:uid="{C1B3B08E-1E93-4AE3-A00B-A90408F3C5F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75" xr:uid="{588B3873-8664-47BA-A629-A423AB28D5F3}"/>
    <cellStyle name="Обычный 3 3 2 2 3" xfId="73" xr:uid="{4FA19AF0-7F68-4E3F-A017-5C3DAD2DC7C6}"/>
    <cellStyle name="Обычный 3 3 2 3" xfId="71" xr:uid="{E15D948B-AC72-43BB-8F9E-3EA497350345}"/>
    <cellStyle name="Обычный 3 3 3" xfId="70" xr:uid="{1BA2E52E-99A8-4DD4-B72D-D8BAAE254B6B}"/>
    <cellStyle name="Обычный 3 4" xfId="59" xr:uid="{00000000-0005-0000-0000-000034000000}"/>
    <cellStyle name="Обычный 3 4 2" xfId="72" xr:uid="{501BE05E-0DC1-4DD4-93FC-87E0CB011E24}"/>
    <cellStyle name="Обычный 3 4 2 2" xfId="64" xr:uid="{50AEE50C-8A2B-4C7E-9002-892D9612C00E}"/>
    <cellStyle name="Обычный 3 4 2 2 2" xfId="76" xr:uid="{5570F9FB-7DF6-4747-A949-26C0E188D2A4}"/>
    <cellStyle name="Обычный 3 5" xfId="65" xr:uid="{B1600A9C-2433-43ED-BEB8-72B631903CBD}"/>
    <cellStyle name="Обычный 3 6" xfId="62" xr:uid="{DD80DD93-D14F-47C4-AD30-E3EE9D079B71}"/>
    <cellStyle name="Обычный 3 6 2" xfId="74" xr:uid="{BDDE5420-D7F8-424B-9D83-39BCA32BDF19}"/>
    <cellStyle name="Обычный 6" xfId="53" xr:uid="{00000000-0005-0000-0000-000035000000}"/>
    <cellStyle name="Обычный 6 2" xfId="66" xr:uid="{6E385677-E409-4075-BA31-333CE2966D71}"/>
    <cellStyle name="Обычный 7" xfId="54" xr:uid="{00000000-0005-0000-0000-000036000000}"/>
    <cellStyle name="Обычный 7 2" xfId="67" xr:uid="{16781900-EDC0-41DE-B006-919B0BC784CB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QAgAFAATQAAAAAAAAAAAAAAAAAAAAAAAAAAAAAAAAAAAAAAAAAAAAAAAAAAAAAAAAAAAAAAAAAAAAAAAAAAAAAAAAAAAAAAAAAAAAAAAAAAAAAAAAAAAAAAAAAAAAAAAADpBwwABQAaABMAM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TUyWjAjBgkqhkiG9w0BCQQxFgQU2eFm6KJCgqpZFPP6AlWUEDM8EeMwKwYLKoZIhvcNAQkQAgwxHDAaMBgwFgQUK2DY8Flrruk/JuoGGlIdRn+9y9EwDQYJKoZIhvcNAQEBBQAEggEAhmM2LsR1jPi2mzp9UWL0V86wdgQUSbDitw7wFgdwMWg7XEbaU8WWGEh6g4lD2J/KclKNdTl769v/0JRny15U3lXun4tEgLzw7/CyfSciqWYWxJg+qeRkm5H/LDJgg6E08zmeU/s3BvYRIAUA1CiAnOwRSkAVtqvWSl7qltH5Xn6LXv9pi5/Goo+R4XOU+coMdyxWJg3PYJMrdkmxB0umFIT+cpF1WHKR/eWUFQubiZjCc4yyEMzAGj6SAOqcdcIOAsrG6w+qcW2x6XaL4BjklOr3CTG0fxYN2gkeYkZFdjGJaVgexqYBRCHHMiVkK8jMfweLsU6h+fj+LHkiBF0Gv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QAgAFAATQAAAAAAAAAAAAAAAAAAAAAAAAAAAAAAAAAAAAAAAAAAAAAAAAAAAAAAAAAAAAAAAAAAAAAAAAAAAAAAAAAAAAAAAAAAAAAAAAAAAAAAAAAAAAAAAAAAAAAAAADpBwwABQAaABMAMw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TU0WjAjBgkqhkiG9w0BCQQxFgQUzgf7+FZw78OKLhWRzcw7Fh486d0wKwYLKoZIhvcNAQkQAgwxHDAaMBgwFgQUK2DY8Flrruk/JuoGGlIdRn+9y9EwDQYJKoZIhvcNAQEBBQAEggEAo2NCMomzcsPVmJbQBLSxTIUWilmY4sSRcSprbhCiMDB47t/1i3qC5rjIig5mEw6FZF6Cp17rDav1DhNnpckNlO7DJb3Pj1Z0SpYyk62HXwH0PtfhYwP8qY8nirAMNJm5extq/EKAABKpuM7I5ho+0vzN5mLdZSxz9NpTt/7HZwTThXWIyuYghFwmJAcPaLCVdDLsLJSJ9ix/gFv/NYTR5DRy+XV8vCk2N0dIeF4ylfgic/EVTB5p4FIpGbSHbZn+b/WBj9d+ZUfDhFq06mnIjWzVZllVFIdf8iT2Z4/4ghjy6KMIs2Y4j4dz+2TjETF8QxJlO+VPTpJPStn4Z86JC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E07220B9-C867-9286-DFE4-085E68C4A0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12700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1FAD5C43-BCC8-A4DF-666B-02F88DF562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2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15"/>
      <c r="D1" s="431" t="s">
        <v>183</v>
      </c>
      <c r="E1" s="432">
        <v>161</v>
      </c>
    </row>
    <row r="2" spans="1:10">
      <c r="C2" s="215"/>
      <c r="D2" s="431" t="s">
        <v>39</v>
      </c>
      <c r="E2" s="433"/>
    </row>
    <row r="3" spans="1:10">
      <c r="C3" s="215"/>
      <c r="D3" s="431" t="s">
        <v>206</v>
      </c>
      <c r="E3" s="433"/>
    </row>
    <row r="4" spans="1:10" s="28" customFormat="1" ht="24.75" customHeight="1">
      <c r="B4" s="434"/>
      <c r="C4" s="434"/>
      <c r="D4" s="431" t="s">
        <v>321</v>
      </c>
      <c r="E4" s="433"/>
      <c r="F4" s="52"/>
    </row>
    <row r="5" spans="1:10" s="28" customFormat="1" ht="20.25" customHeight="1">
      <c r="B5" s="434"/>
      <c r="C5" s="5"/>
      <c r="D5" s="431" t="s">
        <v>207</v>
      </c>
      <c r="E5" s="433"/>
      <c r="F5" s="52"/>
    </row>
    <row r="6" spans="1:10" s="28" customFormat="1" ht="20.25" customHeight="1">
      <c r="B6" s="434"/>
      <c r="C6" s="5"/>
      <c r="D6" s="431"/>
      <c r="E6" s="433"/>
      <c r="F6" s="52"/>
    </row>
    <row r="7" spans="1:10" ht="20.25" customHeight="1">
      <c r="C7" s="215"/>
      <c r="D7" s="431" t="s">
        <v>261</v>
      </c>
      <c r="E7" s="432">
        <f>+E1</f>
        <v>161</v>
      </c>
    </row>
    <row r="8" spans="1:10" ht="20.25" customHeight="1">
      <c r="C8" s="215"/>
      <c r="D8" s="431" t="s">
        <v>262</v>
      </c>
      <c r="E8" s="215"/>
    </row>
    <row r="9" spans="1:10" ht="20.25" customHeight="1">
      <c r="C9" s="215"/>
      <c r="D9" s="431" t="s">
        <v>263</v>
      </c>
      <c r="E9" s="215"/>
    </row>
    <row r="10" spans="1:10" ht="20.25" customHeight="1">
      <c r="C10" s="212"/>
      <c r="D10" s="435" t="s">
        <v>317</v>
      </c>
      <c r="E10" s="212"/>
    </row>
    <row r="11" spans="1:10" ht="20.25" customHeight="1">
      <c r="C11" s="212"/>
      <c r="D11" s="431" t="s">
        <v>318</v>
      </c>
      <c r="E11" s="212"/>
    </row>
    <row r="12" spans="1:10" ht="20.25">
      <c r="A12" s="461" t="s">
        <v>40</v>
      </c>
      <c r="B12" s="461"/>
      <c r="C12" s="461"/>
      <c r="D12" s="461"/>
      <c r="E12" s="461"/>
      <c r="F12" s="436"/>
    </row>
    <row r="13" spans="1:10" ht="20.45" customHeight="1">
      <c r="A13" s="462" t="s">
        <v>322</v>
      </c>
      <c r="B13" s="462"/>
      <c r="C13" s="462"/>
      <c r="D13" s="462"/>
      <c r="E13" s="462"/>
      <c r="F13" s="437" t="s">
        <v>193</v>
      </c>
    </row>
    <row r="14" spans="1:10" ht="18.75" customHeight="1">
      <c r="A14" s="463" t="s">
        <v>285</v>
      </c>
      <c r="B14" s="463"/>
      <c r="C14" s="463"/>
      <c r="D14" s="463"/>
      <c r="E14" s="463"/>
      <c r="F14" s="438"/>
      <c r="G14" s="29"/>
      <c r="H14" s="29"/>
      <c r="I14" s="29"/>
      <c r="J14" s="29"/>
    </row>
    <row r="15" spans="1:10" ht="35.25" customHeight="1">
      <c r="A15" s="356"/>
      <c r="B15" s="49"/>
      <c r="C15" s="356"/>
      <c r="D15" s="439" t="s">
        <v>50</v>
      </c>
      <c r="E15" s="440"/>
    </row>
    <row r="16" spans="1:10" ht="20.25">
      <c r="A16" s="49" t="s">
        <v>7</v>
      </c>
      <c r="B16" s="436" t="s">
        <v>133</v>
      </c>
      <c r="C16" s="441"/>
      <c r="D16" s="442"/>
      <c r="E16" s="442"/>
    </row>
    <row r="17" spans="1:6">
      <c r="A17" s="58">
        <v>1</v>
      </c>
      <c r="B17" s="12" t="s">
        <v>113</v>
      </c>
      <c r="C17" s="443"/>
      <c r="D17" s="213">
        <v>71061.3</v>
      </c>
      <c r="E17" s="444"/>
      <c r="F17" s="143"/>
    </row>
    <row r="18" spans="1:6">
      <c r="A18" s="58">
        <f>+A17+1</f>
        <v>2</v>
      </c>
      <c r="B18" s="12" t="s">
        <v>215</v>
      </c>
      <c r="C18" s="443"/>
      <c r="D18" s="445">
        <f>SUM(D19:D20)</f>
        <v>82.67</v>
      </c>
      <c r="E18" s="444"/>
      <c r="F18" s="143"/>
    </row>
    <row r="19" spans="1:6" s="340" customFormat="1">
      <c r="A19" s="339">
        <f>+A18+0.1</f>
        <v>2.1</v>
      </c>
      <c r="B19" s="446" t="s">
        <v>216</v>
      </c>
      <c r="C19" s="446"/>
      <c r="D19" s="447">
        <v>82.67</v>
      </c>
      <c r="E19" s="448"/>
      <c r="F19" s="449"/>
    </row>
    <row r="20" spans="1:6" s="340" customFormat="1" hidden="1">
      <c r="A20" s="339">
        <f>+A19+0.1</f>
        <v>2.2000000000000002</v>
      </c>
      <c r="B20" s="446" t="s">
        <v>217</v>
      </c>
      <c r="C20" s="446"/>
      <c r="D20" s="447"/>
      <c r="E20" s="448"/>
      <c r="F20" s="449"/>
    </row>
    <row r="21" spans="1:6">
      <c r="A21" s="58">
        <v>2</v>
      </c>
      <c r="B21" s="12" t="s">
        <v>218</v>
      </c>
      <c r="C21" s="443"/>
      <c r="D21" s="445">
        <f>SUM(D22:D23)</f>
        <v>2855.8</v>
      </c>
      <c r="E21" s="444"/>
      <c r="F21" s="143"/>
    </row>
    <row r="22" spans="1:6" s="340" customFormat="1">
      <c r="A22" s="339">
        <f>+A21+0.1</f>
        <v>2.1</v>
      </c>
      <c r="B22" s="446" t="s">
        <v>219</v>
      </c>
      <c r="C22" s="446"/>
      <c r="D22" s="447">
        <v>2855.8</v>
      </c>
      <c r="E22" s="448"/>
      <c r="F22" s="449"/>
    </row>
    <row r="23" spans="1:6" s="340" customFormat="1" hidden="1">
      <c r="A23" s="339">
        <f>+A22+0.1</f>
        <v>2.2000000000000002</v>
      </c>
      <c r="B23" s="446" t="s">
        <v>220</v>
      </c>
      <c r="C23" s="446"/>
      <c r="D23" s="447"/>
      <c r="E23" s="448"/>
      <c r="F23" s="449"/>
    </row>
    <row r="24" spans="1:6" ht="18.75" customHeight="1">
      <c r="A24" s="58">
        <f>+A21+1</f>
        <v>3</v>
      </c>
      <c r="B24" s="12" t="s">
        <v>8</v>
      </c>
      <c r="C24" s="443"/>
      <c r="D24" s="213">
        <f>+'Snund ev finans. pastaci'!D12</f>
        <v>903</v>
      </c>
      <c r="E24" s="444"/>
      <c r="F24" s="143"/>
    </row>
    <row r="25" spans="1:6" ht="18.75" hidden="1" customHeight="1">
      <c r="A25" s="58">
        <f t="shared" ref="A25:A26" si="0">+A24+1</f>
        <v>4</v>
      </c>
      <c r="B25" s="12" t="s">
        <v>60</v>
      </c>
      <c r="C25" s="443"/>
      <c r="D25" s="213">
        <f>+'Komunal '!M28</f>
        <v>0</v>
      </c>
      <c r="E25" s="444"/>
      <c r="F25" s="143">
        <f>+'Komunal '!M28</f>
        <v>0</v>
      </c>
    </row>
    <row r="26" spans="1:6" ht="18.75" hidden="1" customHeight="1">
      <c r="A26" s="58">
        <f t="shared" si="0"/>
        <v>5</v>
      </c>
      <c r="B26" s="12" t="s">
        <v>114</v>
      </c>
      <c r="C26" s="443"/>
      <c r="D26" s="213"/>
      <c r="E26" s="444"/>
      <c r="F26" s="143"/>
    </row>
    <row r="27" spans="1:6" ht="18.75" customHeight="1">
      <c r="A27" s="58">
        <v>4</v>
      </c>
      <c r="B27" s="12" t="s">
        <v>120</v>
      </c>
      <c r="C27" s="443"/>
      <c r="D27" s="445">
        <f>SUM(D28:D29)</f>
        <v>7023.4</v>
      </c>
      <c r="E27" s="444"/>
      <c r="F27" s="143"/>
    </row>
    <row r="28" spans="1:6" s="340" customFormat="1">
      <c r="A28" s="339">
        <f>+A27+0.1</f>
        <v>4.0999999999999996</v>
      </c>
      <c r="B28" s="446" t="s">
        <v>69</v>
      </c>
      <c r="C28" s="446"/>
      <c r="D28" s="450">
        <f>+D73</f>
        <v>7023.4</v>
      </c>
      <c r="E28" s="448"/>
      <c r="F28" s="449"/>
    </row>
    <row r="29" spans="1:6" s="340" customFormat="1" hidden="1">
      <c r="A29" s="339">
        <f>+A28+0.1</f>
        <v>4.1999999999999993</v>
      </c>
      <c r="B29" s="446" t="s">
        <v>70</v>
      </c>
      <c r="C29" s="446"/>
      <c r="D29" s="447"/>
      <c r="E29" s="448"/>
      <c r="F29" s="449"/>
    </row>
    <row r="30" spans="1:6" ht="18.75" hidden="1" customHeight="1">
      <c r="A30" s="58">
        <f>+A27+1</f>
        <v>5</v>
      </c>
      <c r="B30" s="12" t="s">
        <v>9</v>
      </c>
      <c r="C30" s="443"/>
      <c r="D30" s="213"/>
      <c r="E30" s="444"/>
      <c r="F30" s="143" t="s">
        <v>305</v>
      </c>
    </row>
    <row r="31" spans="1:6" ht="18.75" customHeight="1">
      <c r="A31" s="58">
        <v>5</v>
      </c>
      <c r="B31" s="12" t="s">
        <v>350</v>
      </c>
      <c r="C31" s="443"/>
      <c r="D31" s="213">
        <v>0.2</v>
      </c>
      <c r="E31" s="444"/>
      <c r="F31" s="143"/>
    </row>
    <row r="32" spans="1:6" ht="18.75" customHeight="1">
      <c r="A32" s="58">
        <f>+A30+1</f>
        <v>6</v>
      </c>
      <c r="B32" s="12" t="s">
        <v>346</v>
      </c>
      <c r="C32" s="443"/>
      <c r="D32" s="213">
        <f>0.2+2.5</f>
        <v>2.7</v>
      </c>
      <c r="E32" s="444"/>
      <c r="F32" s="143" t="s">
        <v>345</v>
      </c>
    </row>
    <row r="33" spans="1:14">
      <c r="A33" s="49"/>
      <c r="B33" s="80" t="s">
        <v>27</v>
      </c>
      <c r="C33" s="441"/>
      <c r="D33" s="451">
        <f>SUM(D17:D18,D21,D24:D27,D30:D32)</f>
        <v>81929.069999999992</v>
      </c>
      <c r="E33" s="452"/>
    </row>
    <row r="34" spans="1:14" ht="15.75" customHeight="1">
      <c r="A34" s="28"/>
      <c r="B34" s="49"/>
      <c r="C34" s="443"/>
      <c r="D34" s="213"/>
      <c r="E34" s="213"/>
    </row>
    <row r="35" spans="1:14" ht="20.25">
      <c r="A35" s="49" t="s">
        <v>10</v>
      </c>
      <c r="B35" s="436" t="s">
        <v>134</v>
      </c>
      <c r="C35" s="442"/>
      <c r="D35" s="453"/>
      <c r="E35" s="453"/>
    </row>
    <row r="36" spans="1:14" ht="18.75" customHeight="1">
      <c r="A36" s="58">
        <v>1</v>
      </c>
      <c r="B36" s="12" t="s">
        <v>11</v>
      </c>
      <c r="C36" s="443"/>
      <c r="D36" s="445">
        <f>+Ashkhatavardz!N9</f>
        <v>53607.199999999997</v>
      </c>
      <c r="E36" s="444"/>
      <c r="F36" s="143"/>
    </row>
    <row r="37" spans="1:14" s="340" customFormat="1">
      <c r="A37" s="339">
        <f>+A36+0.1</f>
        <v>1.1000000000000001</v>
      </c>
      <c r="B37" s="446" t="s">
        <v>115</v>
      </c>
      <c r="C37" s="446"/>
      <c r="D37" s="447">
        <v>815.8</v>
      </c>
      <c r="E37" s="448"/>
      <c r="F37" s="449"/>
    </row>
    <row r="38" spans="1:14" s="340" customFormat="1">
      <c r="A38" s="339">
        <f>+A37+0.1</f>
        <v>1.2000000000000002</v>
      </c>
      <c r="B38" s="446" t="s">
        <v>237</v>
      </c>
      <c r="C38" s="446"/>
      <c r="D38" s="447">
        <f>+Ashkhatavardz!L7</f>
        <v>3175.8</v>
      </c>
      <c r="E38" s="448"/>
      <c r="F38" s="449"/>
      <c r="G38" s="340" t="s">
        <v>212</v>
      </c>
    </row>
    <row r="39" spans="1:14">
      <c r="A39" s="58">
        <f>+A36+1</f>
        <v>2</v>
      </c>
      <c r="B39" s="12" t="s">
        <v>14</v>
      </c>
      <c r="C39" s="443"/>
      <c r="D39" s="445">
        <f>+'Snund ev finans. pastaci'!E12-'Dramakan hosqer'!C92</f>
        <v>8800.7999999999993</v>
      </c>
      <c r="E39" s="444"/>
      <c r="F39" s="143"/>
      <c r="G39" s="5">
        <v>102</v>
      </c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8800.7999999999993</v>
      </c>
      <c r="N39" s="5" t="s">
        <v>213</v>
      </c>
    </row>
    <row r="40" spans="1:14" ht="18.75" customHeight="1">
      <c r="A40" s="58">
        <f>+A39+1</f>
        <v>3</v>
      </c>
      <c r="B40" s="12" t="s">
        <v>13</v>
      </c>
      <c r="C40" s="443"/>
      <c r="D40" s="445">
        <f>+'Komunal '!F27</f>
        <v>3729.3</v>
      </c>
      <c r="E40" s="444"/>
      <c r="F40" s="213">
        <f>+D40-'Komunal '!F27</f>
        <v>0</v>
      </c>
      <c r="L40" s="5">
        <f>+'Snund ev finans. pastaci'!E8+'Snund ev finans. pastaci'!E9</f>
        <v>6744.5</v>
      </c>
    </row>
    <row r="41" spans="1:14" ht="18.75" customHeight="1">
      <c r="A41" s="58">
        <f t="shared" ref="A41:A45" si="1">+A40+1</f>
        <v>4</v>
      </c>
      <c r="B41" s="12" t="s">
        <v>12</v>
      </c>
      <c r="C41" s="443"/>
      <c r="D41" s="445">
        <f>+'Komunal '!J27</f>
        <v>2602.6</v>
      </c>
      <c r="E41" s="444"/>
      <c r="F41" s="213">
        <f>+D41-'Komunal '!J27</f>
        <v>0</v>
      </c>
      <c r="L41" s="80">
        <f>+L40+L39*0.8</f>
        <v>13785.14</v>
      </c>
    </row>
    <row r="42" spans="1:14" ht="18.75" customHeight="1">
      <c r="A42" s="58">
        <f t="shared" si="1"/>
        <v>5</v>
      </c>
      <c r="B42" s="12" t="s">
        <v>15</v>
      </c>
      <c r="C42" s="443"/>
      <c r="D42" s="213">
        <f>+'Komunal '!M20</f>
        <v>297.10000000000002</v>
      </c>
      <c r="E42" s="444"/>
      <c r="F42" s="213">
        <f>+'Komunal '!M20</f>
        <v>297.10000000000002</v>
      </c>
    </row>
    <row r="43" spans="1:14" ht="18.75" customHeight="1">
      <c r="A43" s="58">
        <f t="shared" si="1"/>
        <v>6</v>
      </c>
      <c r="B43" s="12" t="s">
        <v>16</v>
      </c>
      <c r="C43" s="443"/>
      <c r="D43" s="213">
        <f>3.9*12</f>
        <v>46.8</v>
      </c>
      <c r="E43" s="444"/>
      <c r="F43" s="143"/>
    </row>
    <row r="44" spans="1:14" ht="18.75" customHeight="1">
      <c r="A44" s="58">
        <f t="shared" si="1"/>
        <v>7</v>
      </c>
      <c r="B44" s="12" t="s">
        <v>17</v>
      </c>
      <c r="C44" s="443"/>
      <c r="D44" s="213">
        <f>5*12</f>
        <v>60</v>
      </c>
      <c r="E44" s="444"/>
      <c r="F44" s="143"/>
    </row>
    <row r="45" spans="1:14" ht="18.75" customHeight="1">
      <c r="A45" s="58">
        <f t="shared" si="1"/>
        <v>8</v>
      </c>
      <c r="B45" s="12" t="s">
        <v>18</v>
      </c>
      <c r="C45" s="443"/>
      <c r="D45" s="445">
        <f>SUM(D46:D48)</f>
        <v>145.56</v>
      </c>
      <c r="E45" s="444"/>
      <c r="F45" s="143"/>
    </row>
    <row r="46" spans="1:14" s="340" customFormat="1">
      <c r="A46" s="339">
        <f>+A45+0.1</f>
        <v>8.1</v>
      </c>
      <c r="B46" s="446" t="s">
        <v>19</v>
      </c>
      <c r="C46" s="446"/>
      <c r="D46" s="454">
        <f>4.8*12</f>
        <v>57.599999999999994</v>
      </c>
      <c r="E46" s="448"/>
      <c r="F46" s="449"/>
    </row>
    <row r="47" spans="1:14" s="340" customFormat="1">
      <c r="A47" s="339">
        <f>+A46+0.1</f>
        <v>8.1999999999999993</v>
      </c>
      <c r="B47" s="446" t="s">
        <v>20</v>
      </c>
      <c r="C47" s="446"/>
      <c r="D47" s="454">
        <v>10</v>
      </c>
      <c r="E47" s="448"/>
      <c r="F47" s="449"/>
    </row>
    <row r="48" spans="1:14" s="340" customFormat="1">
      <c r="A48" s="339">
        <f>+A47+0.1</f>
        <v>8.2999999999999989</v>
      </c>
      <c r="B48" s="446" t="s">
        <v>21</v>
      </c>
      <c r="C48" s="446"/>
      <c r="D48" s="454">
        <f>58.46+6.5*3</f>
        <v>77.960000000000008</v>
      </c>
      <c r="E48" s="448"/>
      <c r="F48" s="449"/>
    </row>
    <row r="49" spans="1:11" ht="18.75" customHeight="1">
      <c r="A49" s="58">
        <f>+A45+1</f>
        <v>9</v>
      </c>
      <c r="B49" s="12" t="s">
        <v>22</v>
      </c>
      <c r="C49" s="443"/>
      <c r="D49" s="213">
        <v>11.4</v>
      </c>
      <c r="E49" s="444"/>
      <c r="F49" s="143" t="s">
        <v>232</v>
      </c>
    </row>
    <row r="50" spans="1:11" ht="18.75" customHeight="1">
      <c r="A50" s="58">
        <f>+A49+1</f>
        <v>10</v>
      </c>
      <c r="B50" s="12" t="s">
        <v>28</v>
      </c>
      <c r="C50" s="443"/>
      <c r="D50" s="213">
        <v>588</v>
      </c>
      <c r="E50" s="444"/>
      <c r="F50" s="143">
        <v>4</v>
      </c>
      <c r="G50" s="5" t="s">
        <v>181</v>
      </c>
      <c r="H50" s="5">
        <v>147</v>
      </c>
      <c r="I50" s="5" t="s">
        <v>182</v>
      </c>
      <c r="J50" s="5">
        <f>+F50*H50</f>
        <v>588</v>
      </c>
    </row>
    <row r="51" spans="1:11" ht="18.75" customHeight="1">
      <c r="A51" s="58">
        <f t="shared" ref="A51:A71" si="2">+A50+1</f>
        <v>11</v>
      </c>
      <c r="B51" s="12" t="s">
        <v>23</v>
      </c>
      <c r="C51" s="443"/>
      <c r="D51" s="213">
        <v>111.6</v>
      </c>
      <c r="E51" s="444"/>
      <c r="F51" s="213">
        <f>+$F$50</f>
        <v>4</v>
      </c>
      <c r="G51" s="5" t="s">
        <v>181</v>
      </c>
      <c r="H51" s="5">
        <v>27.9</v>
      </c>
      <c r="I51" s="5" t="s">
        <v>182</v>
      </c>
      <c r="J51" s="5">
        <f>+F51*H51</f>
        <v>111.6</v>
      </c>
    </row>
    <row r="52" spans="1:11" ht="18.75" customHeight="1">
      <c r="A52" s="58">
        <f t="shared" si="2"/>
        <v>12</v>
      </c>
      <c r="B52" s="12" t="s">
        <v>71</v>
      </c>
      <c r="C52" s="443"/>
      <c r="D52" s="213">
        <f>800+459.2</f>
        <v>1259.2</v>
      </c>
      <c r="E52" s="444"/>
      <c r="F52" s="213">
        <f t="shared" ref="F52:F54" si="3">+$F$50</f>
        <v>4</v>
      </c>
      <c r="G52" s="5" t="s">
        <v>181</v>
      </c>
      <c r="H52" s="5" t="s">
        <v>233</v>
      </c>
      <c r="I52" s="5" t="s">
        <v>182</v>
      </c>
      <c r="J52" s="5">
        <f>2*80+1*110+1*250</f>
        <v>520</v>
      </c>
      <c r="K52" s="5" t="s">
        <v>234</v>
      </c>
    </row>
    <row r="53" spans="1:11" ht="18.75" customHeight="1">
      <c r="A53" s="58">
        <f t="shared" si="2"/>
        <v>13</v>
      </c>
      <c r="B53" s="12" t="s">
        <v>46</v>
      </c>
      <c r="C53" s="443"/>
      <c r="D53" s="213">
        <f>389+570.5</f>
        <v>959.5</v>
      </c>
      <c r="E53" s="444"/>
      <c r="F53" s="213"/>
    </row>
    <row r="54" spans="1:11" ht="18.75" customHeight="1">
      <c r="A54" s="58">
        <f t="shared" si="2"/>
        <v>14</v>
      </c>
      <c r="B54" s="12" t="s">
        <v>116</v>
      </c>
      <c r="C54" s="443"/>
      <c r="D54" s="213">
        <v>50</v>
      </c>
      <c r="E54" s="444"/>
      <c r="F54" s="213">
        <f t="shared" si="3"/>
        <v>4</v>
      </c>
      <c r="G54" s="5" t="s">
        <v>181</v>
      </c>
      <c r="H54" s="5">
        <v>38.700000000000003</v>
      </c>
      <c r="I54" s="5" t="s">
        <v>182</v>
      </c>
      <c r="J54" s="5">
        <f>+F54*H54</f>
        <v>154.80000000000001</v>
      </c>
    </row>
    <row r="55" spans="1:11" ht="18.75" customHeight="1">
      <c r="A55" s="58">
        <f t="shared" si="2"/>
        <v>15</v>
      </c>
      <c r="B55" s="12" t="s">
        <v>117</v>
      </c>
      <c r="C55" s="443"/>
      <c r="D55" s="213">
        <v>81.400000000000006</v>
      </c>
      <c r="E55" s="444"/>
      <c r="F55" s="143"/>
    </row>
    <row r="56" spans="1:11" ht="18.75" customHeight="1">
      <c r="A56" s="58">
        <f t="shared" si="2"/>
        <v>16</v>
      </c>
      <c r="B56" s="12" t="s">
        <v>24</v>
      </c>
      <c r="C56" s="443"/>
      <c r="D56" s="213">
        <f>500+1249</f>
        <v>1749</v>
      </c>
      <c r="E56" s="444"/>
      <c r="F56" s="143"/>
    </row>
    <row r="57" spans="1:11" ht="18.75" customHeight="1">
      <c r="A57" s="58">
        <f t="shared" si="2"/>
        <v>17</v>
      </c>
      <c r="B57" s="12" t="s">
        <v>25</v>
      </c>
      <c r="C57" s="443"/>
      <c r="D57" s="213">
        <v>94.5</v>
      </c>
      <c r="E57" s="444"/>
      <c r="F57" s="143"/>
    </row>
    <row r="58" spans="1:11" ht="17.25" hidden="1" customHeight="1">
      <c r="A58" s="58">
        <f t="shared" si="2"/>
        <v>18</v>
      </c>
      <c r="B58" s="12" t="s">
        <v>64</v>
      </c>
      <c r="C58" s="443"/>
      <c r="D58" s="213"/>
      <c r="E58" s="444"/>
      <c r="F58" s="143"/>
    </row>
    <row r="59" spans="1:11" ht="17.25" hidden="1" customHeight="1">
      <c r="A59" s="58">
        <f t="shared" si="2"/>
        <v>19</v>
      </c>
      <c r="B59" s="12" t="s">
        <v>51</v>
      </c>
      <c r="C59" s="443"/>
      <c r="D59" s="213">
        <f>+D25</f>
        <v>0</v>
      </c>
      <c r="E59" s="444"/>
      <c r="F59" s="143"/>
    </row>
    <row r="60" spans="1:11" ht="18.75" customHeight="1">
      <c r="A60" s="58">
        <v>18</v>
      </c>
      <c r="B60" s="12" t="s">
        <v>43</v>
      </c>
      <c r="C60" s="443"/>
      <c r="D60" s="213">
        <v>105</v>
      </c>
      <c r="E60" s="444"/>
      <c r="F60" s="143"/>
    </row>
    <row r="61" spans="1:11" ht="18.75" customHeight="1">
      <c r="A61" s="58">
        <f t="shared" si="2"/>
        <v>19</v>
      </c>
      <c r="B61" s="12" t="s">
        <v>72</v>
      </c>
      <c r="C61" s="443"/>
      <c r="D61" s="213">
        <v>100</v>
      </c>
      <c r="E61" s="444"/>
      <c r="F61" s="143"/>
    </row>
    <row r="62" spans="1:11">
      <c r="A62" s="58">
        <f t="shared" si="2"/>
        <v>20</v>
      </c>
      <c r="B62" s="12" t="s">
        <v>73</v>
      </c>
      <c r="C62" s="443"/>
      <c r="D62" s="213">
        <v>112</v>
      </c>
      <c r="E62" s="444"/>
      <c r="F62" s="143"/>
    </row>
    <row r="63" spans="1:11" hidden="1">
      <c r="A63" s="58">
        <f t="shared" si="2"/>
        <v>21</v>
      </c>
      <c r="B63" s="12" t="s">
        <v>44</v>
      </c>
      <c r="C63" s="443"/>
      <c r="D63" s="213"/>
      <c r="E63" s="444"/>
      <c r="F63" s="143"/>
    </row>
    <row r="64" spans="1:11" hidden="1">
      <c r="A64" s="58">
        <f t="shared" si="2"/>
        <v>22</v>
      </c>
      <c r="B64" s="12" t="s">
        <v>118</v>
      </c>
      <c r="C64" s="443"/>
      <c r="D64" s="213"/>
      <c r="E64" s="444"/>
      <c r="F64" s="143"/>
    </row>
    <row r="65" spans="1:7" hidden="1">
      <c r="A65" s="58">
        <f t="shared" si="2"/>
        <v>23</v>
      </c>
      <c r="B65" s="12" t="s">
        <v>45</v>
      </c>
      <c r="C65" s="443"/>
      <c r="D65" s="213"/>
      <c r="E65" s="444"/>
      <c r="F65" s="143"/>
    </row>
    <row r="66" spans="1:7">
      <c r="A66" s="58">
        <v>21</v>
      </c>
      <c r="B66" s="12" t="s">
        <v>61</v>
      </c>
      <c r="C66" s="443"/>
      <c r="D66" s="213">
        <f>+D19</f>
        <v>82.67</v>
      </c>
      <c r="E66" s="444"/>
      <c r="F66" s="143"/>
    </row>
    <row r="67" spans="1:7" hidden="1">
      <c r="A67" s="58">
        <f t="shared" si="2"/>
        <v>22</v>
      </c>
      <c r="B67" s="12" t="s">
        <v>302</v>
      </c>
      <c r="C67" s="443"/>
      <c r="D67" s="213"/>
      <c r="E67" s="444"/>
      <c r="F67" s="143"/>
    </row>
    <row r="68" spans="1:7">
      <c r="A68" s="58">
        <v>22</v>
      </c>
      <c r="B68" s="12" t="s">
        <v>332</v>
      </c>
      <c r="C68" s="443"/>
      <c r="D68" s="213">
        <v>231.3</v>
      </c>
      <c r="E68" s="444"/>
      <c r="F68" s="143"/>
    </row>
    <row r="69" spans="1:7" ht="18.75" hidden="1" customHeight="1">
      <c r="A69" s="58">
        <f t="shared" si="2"/>
        <v>23</v>
      </c>
      <c r="B69" s="12"/>
      <c r="C69" s="443"/>
      <c r="D69" s="213"/>
      <c r="E69" s="444"/>
      <c r="F69" s="143" t="s">
        <v>319</v>
      </c>
    </row>
    <row r="70" spans="1:7" ht="18.75" hidden="1" customHeight="1">
      <c r="A70" s="58">
        <f t="shared" si="2"/>
        <v>24</v>
      </c>
      <c r="B70" s="12" t="s">
        <v>210</v>
      </c>
      <c r="C70" s="443"/>
      <c r="D70" s="213"/>
      <c r="E70" s="444"/>
      <c r="F70" s="143"/>
    </row>
    <row r="71" spans="1:7" ht="18.75" hidden="1" customHeight="1">
      <c r="A71" s="58">
        <f t="shared" si="2"/>
        <v>25</v>
      </c>
      <c r="B71" s="12" t="s">
        <v>209</v>
      </c>
      <c r="C71" s="443"/>
      <c r="D71" s="213"/>
      <c r="E71" s="444"/>
      <c r="F71" s="143"/>
    </row>
    <row r="72" spans="1:7" ht="18.75" customHeight="1">
      <c r="A72" s="58">
        <v>23</v>
      </c>
      <c r="B72" s="12" t="s">
        <v>26</v>
      </c>
      <c r="C72" s="443"/>
      <c r="D72" s="213">
        <v>7023.4</v>
      </c>
      <c r="E72" s="444"/>
      <c r="F72" s="143"/>
    </row>
    <row r="73" spans="1:7" s="340" customFormat="1">
      <c r="A73" s="339">
        <f>+A72+0.1</f>
        <v>23.1</v>
      </c>
      <c r="B73" s="446" t="s">
        <v>74</v>
      </c>
      <c r="C73" s="446"/>
      <c r="D73" s="447">
        <v>7023.4</v>
      </c>
      <c r="E73" s="448"/>
      <c r="F73" s="449"/>
    </row>
    <row r="74" spans="1:7" hidden="1">
      <c r="A74" s="58">
        <f>+A72+1</f>
        <v>24</v>
      </c>
      <c r="B74" s="12" t="s">
        <v>75</v>
      </c>
      <c r="C74" s="443"/>
      <c r="D74" s="213"/>
      <c r="E74" s="444"/>
      <c r="F74" s="143"/>
    </row>
    <row r="75" spans="1:7">
      <c r="A75" s="58">
        <v>24</v>
      </c>
      <c r="B75" s="12" t="s">
        <v>65</v>
      </c>
      <c r="C75" s="443"/>
      <c r="D75" s="213">
        <v>80.739999999999995</v>
      </c>
      <c r="E75" s="444"/>
      <c r="F75" s="143"/>
    </row>
    <row r="76" spans="1:7">
      <c r="A76" s="28"/>
      <c r="B76" s="80" t="s">
        <v>29</v>
      </c>
      <c r="C76" s="441"/>
      <c r="D76" s="451">
        <f>SUM(D36,D39:D45,D49:D72,D74:D75)</f>
        <v>81929.070000000007</v>
      </c>
      <c r="E76" s="444" t="s">
        <v>351</v>
      </c>
      <c r="F76" s="459">
        <f>+D33-D76</f>
        <v>0</v>
      </c>
      <c r="G76" s="460"/>
    </row>
    <row r="77" spans="1:7" ht="37.5" customHeight="1">
      <c r="B77" s="52"/>
      <c r="C77" s="42"/>
    </row>
    <row r="78" spans="1:7" ht="26.25" hidden="1" customHeight="1">
      <c r="B78" s="455" t="s">
        <v>2</v>
      </c>
      <c r="C78" s="212"/>
      <c r="D78" s="456" t="s">
        <v>323</v>
      </c>
      <c r="E78" s="212"/>
    </row>
    <row r="79" spans="1:7" ht="15.75" hidden="1" customHeight="1">
      <c r="B79" s="52"/>
      <c r="D79" s="211" t="s">
        <v>90</v>
      </c>
      <c r="E79" s="457"/>
    </row>
    <row r="80" spans="1:7" ht="30.75" hidden="1" customHeight="1">
      <c r="B80" s="455" t="s">
        <v>6</v>
      </c>
      <c r="C80" s="456"/>
      <c r="D80" s="456" t="s">
        <v>324</v>
      </c>
      <c r="E80" s="456"/>
    </row>
    <row r="81" spans="1:6" ht="13.5" hidden="1" customHeight="1">
      <c r="D81" s="211" t="s">
        <v>90</v>
      </c>
      <c r="E81" s="457"/>
    </row>
    <row r="82" spans="1:6" hidden="1">
      <c r="B82" s="42" t="s">
        <v>185</v>
      </c>
    </row>
    <row r="83" spans="1:6" s="197" customFormat="1" ht="109.5" customHeight="1">
      <c r="A83" s="227" t="s">
        <v>199</v>
      </c>
      <c r="D83" s="225"/>
      <c r="E83" s="226" t="s">
        <v>214</v>
      </c>
      <c r="F83" s="458"/>
    </row>
    <row r="84" spans="1:6" ht="40.5" customHeight="1">
      <c r="B84" s="56"/>
      <c r="C84" s="40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1" customWidth="1"/>
    <col min="2" max="2" width="84.7109375" style="185" customWidth="1"/>
    <col min="3" max="3" width="20" style="41" customWidth="1"/>
    <col min="4" max="4" width="4.85546875" style="41" customWidth="1"/>
    <col min="5" max="5" width="20.7109375" style="54" hidden="1" customWidth="1"/>
    <col min="6" max="6" width="9.7109375" style="42" hidden="1" customWidth="1"/>
    <col min="7" max="7" width="11.42578125" style="42" hidden="1" customWidth="1"/>
    <col min="8" max="15" width="0" style="41" hidden="1" customWidth="1"/>
    <col min="16" max="16384" width="9.140625" style="41"/>
  </cols>
  <sheetData>
    <row r="1" spans="1:10" s="39" customFormat="1" ht="17.25">
      <c r="A1" s="219"/>
      <c r="B1" s="220"/>
      <c r="C1" s="391" t="s">
        <v>183</v>
      </c>
      <c r="D1" s="392">
        <f>+'Ekamut-caxs'!E1+1</f>
        <v>162</v>
      </c>
      <c r="E1" s="52"/>
      <c r="F1" s="28"/>
      <c r="G1" s="28"/>
    </row>
    <row r="2" spans="1:10" s="39" customFormat="1" ht="17.25">
      <c r="A2" s="219"/>
      <c r="B2" s="221"/>
      <c r="C2" s="391" t="s">
        <v>39</v>
      </c>
      <c r="D2" s="393"/>
      <c r="E2" s="52"/>
      <c r="F2" s="28"/>
      <c r="G2" s="28"/>
    </row>
    <row r="3" spans="1:10" s="39" customFormat="1" ht="17.25">
      <c r="A3" s="219"/>
      <c r="B3" s="221"/>
      <c r="C3" s="391" t="s">
        <v>206</v>
      </c>
      <c r="D3" s="393"/>
      <c r="E3" s="52"/>
      <c r="F3" s="28"/>
      <c r="G3" s="28"/>
    </row>
    <row r="4" spans="1:10" s="39" customFormat="1" ht="17.25">
      <c r="A4" s="219"/>
      <c r="B4" s="221"/>
      <c r="C4" s="391" t="s">
        <v>321</v>
      </c>
      <c r="D4" s="394"/>
      <c r="E4" s="52"/>
      <c r="F4" s="28"/>
      <c r="G4" s="28"/>
    </row>
    <row r="5" spans="1:10" s="39" customFormat="1" ht="17.25">
      <c r="A5" s="219"/>
      <c r="B5" s="221"/>
      <c r="C5" s="391" t="s">
        <v>207</v>
      </c>
      <c r="D5" s="394"/>
      <c r="E5" s="52"/>
      <c r="F5" s="28"/>
      <c r="G5" s="28"/>
    </row>
    <row r="6" spans="1:10" s="39" customFormat="1" ht="17.25">
      <c r="A6" s="219"/>
      <c r="B6" s="221"/>
      <c r="C6" s="391"/>
      <c r="D6" s="394"/>
      <c r="E6" s="52"/>
      <c r="F6" s="28"/>
      <c r="G6" s="28"/>
    </row>
    <row r="7" spans="1:10" s="39" customFormat="1" ht="17.25">
      <c r="A7" s="219"/>
      <c r="B7" s="357"/>
      <c r="C7" s="395" t="s">
        <v>261</v>
      </c>
      <c r="D7" s="392">
        <f>+'Ekamut-caxs'!E7+1</f>
        <v>162</v>
      </c>
      <c r="E7" s="338"/>
      <c r="F7" s="52"/>
      <c r="G7" s="28"/>
      <c r="H7" s="28"/>
      <c r="I7" s="28"/>
      <c r="J7" s="28"/>
    </row>
    <row r="8" spans="1:10" s="39" customFormat="1" ht="17.25">
      <c r="A8" s="219"/>
      <c r="B8" s="219"/>
      <c r="C8" s="396" t="s">
        <v>39</v>
      </c>
      <c r="D8" s="397"/>
      <c r="E8" s="307"/>
      <c r="F8" s="52"/>
      <c r="G8" s="28"/>
      <c r="H8" s="28"/>
      <c r="I8" s="28"/>
      <c r="J8" s="28"/>
    </row>
    <row r="9" spans="1:10" s="39" customFormat="1" ht="17.25">
      <c r="A9" s="219"/>
      <c r="B9" s="219"/>
      <c r="C9" s="396" t="s">
        <v>263</v>
      </c>
      <c r="D9" s="398"/>
      <c r="E9" s="307"/>
      <c r="F9" s="52"/>
      <c r="G9" s="28"/>
      <c r="H9" s="28"/>
      <c r="I9" s="28"/>
      <c r="J9" s="28"/>
    </row>
    <row r="10" spans="1:10" s="39" customFormat="1" ht="17.25">
      <c r="A10" s="219"/>
      <c r="B10" s="219"/>
      <c r="C10" s="399" t="str">
        <f>+'Ekamut-caxs'!D10</f>
        <v>«20» մայիսի, 2025թ.</v>
      </c>
      <c r="D10" s="398"/>
      <c r="E10" s="212"/>
      <c r="F10" s="52"/>
      <c r="G10" s="28"/>
      <c r="H10" s="28"/>
      <c r="I10" s="28"/>
      <c r="J10" s="28"/>
    </row>
    <row r="11" spans="1:10" s="39" customFormat="1" ht="17.25">
      <c r="A11" s="219"/>
      <c r="B11" s="221"/>
      <c r="C11" s="399" t="str">
        <f>+'Ekamut-caxs'!D11</f>
        <v xml:space="preserve">հ. 1992-Ա որոշմամբ </v>
      </c>
      <c r="D11" s="394"/>
      <c r="E11" s="52"/>
      <c r="F11" s="28"/>
      <c r="G11" s="28"/>
    </row>
    <row r="12" spans="1:10" s="39" customFormat="1" ht="12.75" customHeight="1">
      <c r="A12" s="219"/>
      <c r="B12" s="221"/>
      <c r="C12" s="215"/>
      <c r="E12" s="52"/>
      <c r="F12" s="28"/>
      <c r="G12" s="28"/>
    </row>
    <row r="13" spans="1:10" s="39" customFormat="1" ht="19.5" customHeight="1">
      <c r="A13" s="464" t="s">
        <v>40</v>
      </c>
      <c r="B13" s="464"/>
      <c r="C13" s="464"/>
      <c r="D13" s="464"/>
      <c r="E13" s="52"/>
      <c r="F13" s="28"/>
      <c r="G13" s="28"/>
    </row>
    <row r="14" spans="1:10" s="5" customFormat="1" ht="20.25">
      <c r="A14" s="462" t="str">
        <f>+_xlfn.SINGLE('Ekamut-caxs'!A13)</f>
        <v xml:space="preserve">«Երևանի հ․87 մսուր-մանկապարտեզ» ՀՈԱԿ-ի </v>
      </c>
      <c r="B14" s="462"/>
      <c r="C14" s="462"/>
      <c r="D14" s="462"/>
      <c r="E14" s="53"/>
      <c r="F14" s="3"/>
      <c r="G14" s="3"/>
    </row>
    <row r="15" spans="1:10" s="5" customFormat="1" ht="18.75" customHeight="1">
      <c r="A15" s="463" t="s">
        <v>286</v>
      </c>
      <c r="B15" s="463"/>
      <c r="C15" s="463"/>
      <c r="D15" s="463"/>
      <c r="E15" s="52"/>
      <c r="F15" s="28"/>
      <c r="G15" s="28"/>
    </row>
    <row r="16" spans="1:10" s="5" customFormat="1" ht="11.25" customHeight="1">
      <c r="A16" s="355"/>
      <c r="B16" s="358"/>
      <c r="C16" s="355"/>
      <c r="D16" s="355"/>
      <c r="E16" s="52"/>
      <c r="F16" s="28"/>
      <c r="G16" s="28"/>
    </row>
    <row r="17" spans="1:7" s="39" customFormat="1" ht="15" customHeight="1">
      <c r="A17" s="219"/>
      <c r="B17" s="221"/>
      <c r="C17" s="359" t="s">
        <v>208</v>
      </c>
      <c r="D17" s="360"/>
      <c r="E17" s="52"/>
      <c r="F17" s="28"/>
      <c r="G17" s="28"/>
    </row>
    <row r="18" spans="1:7" s="42" customFormat="1" ht="31.5" customHeight="1" thickBot="1">
      <c r="A18" s="361" t="s">
        <v>3</v>
      </c>
      <c r="B18" s="362" t="s">
        <v>30</v>
      </c>
      <c r="C18" s="363" t="s">
        <v>41</v>
      </c>
      <c r="D18" s="364"/>
      <c r="E18" s="376">
        <f>+C19-C77</f>
        <v>3115.96</v>
      </c>
      <c r="G18" s="140" t="s">
        <v>204</v>
      </c>
    </row>
    <row r="19" spans="1:7" s="39" customFormat="1" ht="40.9" customHeight="1" thickBot="1">
      <c r="A19" s="365" t="s">
        <v>7</v>
      </c>
      <c r="B19" s="366" t="s">
        <v>31</v>
      </c>
      <c r="C19" s="132">
        <f>+'Dramakani hamematakan'!D6</f>
        <v>3205.2</v>
      </c>
      <c r="D19" s="367"/>
      <c r="E19" s="465" t="s">
        <v>205</v>
      </c>
      <c r="F19" s="465"/>
      <c r="G19" s="138"/>
    </row>
    <row r="20" spans="1:7" s="39" customFormat="1" ht="17.25">
      <c r="A20" s="365" t="s">
        <v>10</v>
      </c>
      <c r="B20" s="366" t="s">
        <v>78</v>
      </c>
      <c r="C20" s="132">
        <f>SUM(C21:C22,C25,C29:C34)</f>
        <v>76340.77</v>
      </c>
      <c r="D20" s="368"/>
      <c r="E20" s="52"/>
      <c r="F20" s="28"/>
      <c r="G20" s="28"/>
    </row>
    <row r="21" spans="1:7" s="39" customFormat="1" ht="17.25">
      <c r="A21" s="34">
        <v>1</v>
      </c>
      <c r="B21" s="218" t="str">
        <f>+'Ekamut-caxs'!B17</f>
        <v>Սուբսիդիայից</v>
      </c>
      <c r="C21" s="131">
        <f>+'Ekamut-caxs'!D17</f>
        <v>71061.3</v>
      </c>
      <c r="D21" s="216"/>
      <c r="E21" s="52"/>
      <c r="F21" s="28"/>
      <c r="G21" s="28"/>
    </row>
    <row r="22" spans="1:7" s="39" customFormat="1" ht="17.25">
      <c r="A22" s="34">
        <f>+A21+1</f>
        <v>2</v>
      </c>
      <c r="B22" s="218" t="str">
        <f>+'Ekamut-caxs'!B18</f>
        <v>Այլ նպաստներ բյուջեից, որից՝</v>
      </c>
      <c r="C22" s="131">
        <f>SUM(C23:C24)</f>
        <v>82.67</v>
      </c>
      <c r="D22" s="216"/>
      <c r="E22" s="52"/>
      <c r="F22" s="28"/>
      <c r="G22" s="28"/>
    </row>
    <row r="23" spans="1:7" s="353" customFormat="1">
      <c r="A23" s="341">
        <f>+A22+0.1</f>
        <v>2.1</v>
      </c>
      <c r="B23" s="342" t="str">
        <f>+'Ekamut-caxs'!B19</f>
        <v>վերապատրաստման գծով</v>
      </c>
      <c r="C23" s="343">
        <f>+'Ekamut-caxs'!D19</f>
        <v>82.67</v>
      </c>
      <c r="D23" s="350"/>
      <c r="E23" s="351"/>
      <c r="F23" s="352"/>
      <c r="G23" s="352"/>
    </row>
    <row r="24" spans="1:7" s="353" customFormat="1" hidden="1">
      <c r="A24" s="341">
        <f>+A23+0.1</f>
        <v>2.2000000000000002</v>
      </c>
      <c r="B24" s="342" t="str">
        <f>+'Ekamut-caxs'!B20</f>
        <v>կամավոր ատեստավորման գծով</v>
      </c>
      <c r="C24" s="343">
        <f>+'Ekamut-caxs'!D20</f>
        <v>0</v>
      </c>
      <c r="D24" s="350"/>
      <c r="E24" s="351"/>
      <c r="F24" s="352"/>
      <c r="G24" s="352"/>
    </row>
    <row r="25" spans="1:7" s="39" customFormat="1" ht="17.25">
      <c r="A25" s="34">
        <f>+A22+1</f>
        <v>3</v>
      </c>
      <c r="B25" s="218" t="str">
        <f>+'Ekamut-caxs'!B21</f>
        <v>Դրամաշնորհներ բյուջեից, որից՝</v>
      </c>
      <c r="C25" s="131">
        <f>SUM(C26:C28)</f>
        <v>4293.8</v>
      </c>
      <c r="D25" s="216"/>
      <c r="E25" s="52"/>
      <c r="F25" s="28"/>
      <c r="G25" s="28"/>
    </row>
    <row r="26" spans="1:7" s="353" customFormat="1" ht="15.75" customHeight="1">
      <c r="A26" s="341">
        <f>+A25+0.1</f>
        <v>3.1</v>
      </c>
      <c r="B26" s="342" t="str">
        <f>+'Ekamut-caxs'!B22</f>
        <v>կրթության առանձնահատուկ պայմանների կարիք ունեցող երեխաների գծով</v>
      </c>
      <c r="C26" s="344">
        <f>+'Ekamut-caxs'!D22</f>
        <v>2855.8</v>
      </c>
      <c r="D26" s="350"/>
      <c r="E26" s="351"/>
      <c r="F26" s="352"/>
      <c r="G26" s="352"/>
    </row>
    <row r="27" spans="1:7" s="353" customFormat="1" ht="15.75" hidden="1" customHeight="1">
      <c r="A27" s="341">
        <f>+A26+0.1</f>
        <v>3.2</v>
      </c>
      <c r="B27" s="342" t="str">
        <f>+'Ekamut-caxs'!B23</f>
        <v>զինծառայողների երեխաների գծով</v>
      </c>
      <c r="C27" s="344">
        <f>+'Ekamut-caxs'!D23</f>
        <v>0</v>
      </c>
      <c r="D27" s="350"/>
      <c r="E27" s="351"/>
      <c r="F27" s="352"/>
      <c r="G27" s="352"/>
    </row>
    <row r="28" spans="1:7" s="353" customFormat="1" ht="15.75" customHeight="1">
      <c r="A28" s="341">
        <v>3.2</v>
      </c>
      <c r="B28" s="342" t="s">
        <v>238</v>
      </c>
      <c r="C28" s="343">
        <v>1438</v>
      </c>
      <c r="D28" s="350"/>
      <c r="E28" s="351"/>
      <c r="F28" s="352"/>
      <c r="G28" s="352"/>
    </row>
    <row r="29" spans="1:7" s="39" customFormat="1" ht="18" customHeight="1">
      <c r="A29" s="34">
        <f>+A25+1</f>
        <v>4</v>
      </c>
      <c r="B29" s="218" t="str">
        <f>+'Ekamut-caxs'!B24</f>
        <v xml:space="preserve">Վճարովի ծառայություններից </v>
      </c>
      <c r="C29" s="131">
        <f>+'Ekamut-caxs'!D24</f>
        <v>903</v>
      </c>
      <c r="D29" s="216"/>
      <c r="E29" s="52"/>
      <c r="F29" s="28"/>
      <c r="G29" s="28"/>
    </row>
    <row r="30" spans="1:7" s="39" customFormat="1" ht="18" hidden="1" customHeight="1">
      <c r="A30" s="34">
        <f t="shared" ref="A30:A33" si="0">+A29+1</f>
        <v>5</v>
      </c>
      <c r="B30" s="218" t="str">
        <f>+'Ekamut-caxs'!B25</f>
        <v>Սպասարկման և կոմունալ համավճարներից</v>
      </c>
      <c r="C30" s="130">
        <f>+'Ekamut-caxs'!D25</f>
        <v>0</v>
      </c>
      <c r="D30" s="216"/>
      <c r="E30" s="52"/>
      <c r="F30" s="28"/>
      <c r="G30" s="28"/>
    </row>
    <row r="31" spans="1:7" s="39" customFormat="1" ht="18" hidden="1" customHeight="1">
      <c r="A31" s="34">
        <f t="shared" si="0"/>
        <v>6</v>
      </c>
      <c r="B31" s="218" t="str">
        <f>+'Ekamut-caxs'!B26</f>
        <v>Ֆինանսական օգնությունից (օգնիր մանկապարտեզիդ)</v>
      </c>
      <c r="C31" s="131">
        <f>+'Ekamut-caxs'!D26</f>
        <v>0</v>
      </c>
      <c r="D31" s="216"/>
      <c r="E31" s="52"/>
      <c r="F31" s="28"/>
      <c r="G31" s="28"/>
    </row>
    <row r="32" spans="1:7" s="39" customFormat="1" ht="18" hidden="1" customHeight="1">
      <c r="A32" s="34">
        <f t="shared" si="0"/>
        <v>7</v>
      </c>
      <c r="B32" s="218" t="s">
        <v>32</v>
      </c>
      <c r="C32" s="130"/>
      <c r="D32" s="216"/>
      <c r="E32" s="52"/>
      <c r="F32" s="28"/>
      <c r="G32" s="28"/>
    </row>
    <row r="33" spans="1:7" s="39" customFormat="1" ht="18" hidden="1" customHeight="1">
      <c r="A33" s="34">
        <f t="shared" si="0"/>
        <v>8</v>
      </c>
      <c r="B33" s="218" t="str">
        <f>+'Ekamut-caxs'!B30</f>
        <v>Բանկի տոկոսից</v>
      </c>
      <c r="C33" s="130">
        <f>+'Ekamut-caxs'!D30</f>
        <v>0</v>
      </c>
      <c r="D33" s="216"/>
      <c r="E33" s="52"/>
      <c r="F33" s="28"/>
      <c r="G33" s="28"/>
    </row>
    <row r="34" spans="1:7" s="39" customFormat="1" ht="18" hidden="1" customHeight="1">
      <c r="A34" s="34">
        <f>+A33+1</f>
        <v>9</v>
      </c>
      <c r="B34" s="218" t="str">
        <f>+'Ekamut-caxs'!B32</f>
        <v>Այլ եկամուտներ</v>
      </c>
      <c r="C34" s="130"/>
      <c r="D34" s="216"/>
      <c r="E34" s="52" t="s">
        <v>267</v>
      </c>
      <c r="F34" s="28"/>
      <c r="G34" s="28"/>
    </row>
    <row r="35" spans="1:7" s="39" customFormat="1" ht="17.25">
      <c r="A35" s="365" t="s">
        <v>33</v>
      </c>
      <c r="B35" s="366" t="s">
        <v>79</v>
      </c>
      <c r="C35" s="132">
        <f>C36+C79+C91</f>
        <v>76765.37</v>
      </c>
      <c r="D35" s="368"/>
      <c r="E35" s="143"/>
      <c r="F35" s="28"/>
      <c r="G35" s="28"/>
    </row>
    <row r="36" spans="1:7" s="39" customFormat="1" ht="17.25">
      <c r="A36" s="27" t="s">
        <v>53</v>
      </c>
      <c r="B36" s="366" t="s">
        <v>56</v>
      </c>
      <c r="C36" s="132">
        <f>SUM(C37,C40:C46,C50:C73,C77:C78)</f>
        <v>74911.47</v>
      </c>
      <c r="D36" s="368"/>
      <c r="E36" s="52"/>
      <c r="F36" s="28"/>
      <c r="G36" s="28"/>
    </row>
    <row r="37" spans="1:7" s="39" customFormat="1" ht="18" customHeight="1">
      <c r="A37" s="34">
        <v>1</v>
      </c>
      <c r="B37" s="218" t="str">
        <f>+'Ekamut-caxs'!B36</f>
        <v>Աշխատավարձի գծով, որից՝</v>
      </c>
      <c r="C37" s="131">
        <f>+'Ekamut-caxs'!D36</f>
        <v>53607.199999999997</v>
      </c>
      <c r="D37" s="216"/>
      <c r="E37" s="52"/>
      <c r="F37" s="28"/>
      <c r="G37" s="213">
        <f>+C37-'Ekamut-caxs'!D36</f>
        <v>0</v>
      </c>
    </row>
    <row r="38" spans="1:7" s="353" customFormat="1" ht="17.25">
      <c r="A38" s="341">
        <f>+A37+0.1</f>
        <v>1.1000000000000001</v>
      </c>
      <c r="B38" s="342" t="str">
        <f>+'Ekamut-caxs'!B37</f>
        <v>վճարովի ծառայության գծով</v>
      </c>
      <c r="C38" s="343">
        <f>+'Ekamut-caxs'!D37</f>
        <v>815.8</v>
      </c>
      <c r="D38" s="350"/>
      <c r="E38" s="351"/>
      <c r="F38" s="352"/>
      <c r="G38" s="213">
        <f>+C38-'Ekamut-caxs'!D37</f>
        <v>0</v>
      </c>
    </row>
    <row r="39" spans="1:7" s="353" customFormat="1" ht="17.25">
      <c r="A39" s="341">
        <f>+A38+0.1</f>
        <v>1.2000000000000002</v>
      </c>
      <c r="B39" s="342" t="str">
        <f>+'Ekamut-caxs'!B38</f>
        <v>պարգևատրման գծով</v>
      </c>
      <c r="C39" s="343">
        <f>+'Ekamut-caxs'!D38</f>
        <v>3175.8</v>
      </c>
      <c r="D39" s="350"/>
      <c r="E39" s="351"/>
      <c r="F39" s="352"/>
      <c r="G39" s="213">
        <f>+C39-'Ekamut-caxs'!D38</f>
        <v>0</v>
      </c>
    </row>
    <row r="40" spans="1:7" s="39" customFormat="1" ht="17.25">
      <c r="A40" s="34">
        <f>+A37+1</f>
        <v>2</v>
      </c>
      <c r="B40" s="218" t="str">
        <f>+'Ekamut-caxs'!B39</f>
        <v>Սննդի գծով</v>
      </c>
      <c r="C40" s="131">
        <f>+'Ekamut-caxs'!D39</f>
        <v>8800.7999999999993</v>
      </c>
      <c r="D40" s="216"/>
      <c r="E40" s="52"/>
      <c r="F40" s="28"/>
      <c r="G40" s="213">
        <f>+C40-'Ekamut-caxs'!D39</f>
        <v>0</v>
      </c>
    </row>
    <row r="41" spans="1:7" s="39" customFormat="1" ht="18" customHeight="1">
      <c r="A41" s="34">
        <f>+A40+1</f>
        <v>3</v>
      </c>
      <c r="B41" s="218" t="str">
        <f>+'Ekamut-caxs'!B40</f>
        <v>Ջեռուցման գծով</v>
      </c>
      <c r="C41" s="131">
        <f>+'Ekamut-caxs'!D40</f>
        <v>3729.3</v>
      </c>
      <c r="D41" s="216"/>
      <c r="E41" s="52">
        <f>+C41-'Komunal '!F27</f>
        <v>0</v>
      </c>
      <c r="F41" s="28"/>
      <c r="G41" s="213">
        <f>+C41-'Ekamut-caxs'!D40</f>
        <v>0</v>
      </c>
    </row>
    <row r="42" spans="1:7" s="39" customFormat="1" ht="18" customHeight="1">
      <c r="A42" s="34">
        <f t="shared" ref="A42:A46" si="1">+A41+1</f>
        <v>4</v>
      </c>
      <c r="B42" s="218" t="str">
        <f>+'Ekamut-caxs'!B41</f>
        <v>Էլեկտրաէներգիայի գծով</v>
      </c>
      <c r="C42" s="131">
        <f>+'Ekamut-caxs'!D41-2.5</f>
        <v>2600.1</v>
      </c>
      <c r="D42" s="216"/>
      <c r="E42" s="52">
        <f>+C42-'Komunal '!J27</f>
        <v>-2.5</v>
      </c>
      <c r="F42" s="28"/>
      <c r="G42" s="213">
        <f>+C42-'Ekamut-caxs'!D41</f>
        <v>-2.5</v>
      </c>
    </row>
    <row r="43" spans="1:7" s="39" customFormat="1" ht="18" customHeight="1">
      <c r="A43" s="34">
        <f t="shared" si="1"/>
        <v>5</v>
      </c>
      <c r="B43" s="218" t="str">
        <f>+'Ekamut-caxs'!B42</f>
        <v>Ջրմուղ-կոյուղու գծով</v>
      </c>
      <c r="C43" s="131">
        <f>+'Komunal '!M27-0.2</f>
        <v>296.90000000000003</v>
      </c>
      <c r="D43" s="216"/>
      <c r="E43" s="52">
        <f>+C43-'Komunal '!M27</f>
        <v>-0.19999999999998863</v>
      </c>
      <c r="F43" s="28"/>
      <c r="G43" s="213">
        <f>+C43-'Ekamut-caxs'!D42</f>
        <v>-0.19999999999998863</v>
      </c>
    </row>
    <row r="44" spans="1:7" s="39" customFormat="1" ht="18" customHeight="1">
      <c r="A44" s="34">
        <f t="shared" si="1"/>
        <v>6</v>
      </c>
      <c r="B44" s="218" t="str">
        <f>+'Ekamut-caxs'!B43</f>
        <v>Աղբահանության գծով</v>
      </c>
      <c r="C44" s="131">
        <f>+'Ekamut-caxs'!D43</f>
        <v>46.8</v>
      </c>
      <c r="D44" s="216"/>
      <c r="E44" s="52"/>
      <c r="F44" s="28"/>
      <c r="G44" s="213">
        <f>+C44-'Ekamut-caxs'!D43</f>
        <v>0</v>
      </c>
    </row>
    <row r="45" spans="1:7" s="39" customFormat="1" ht="18" customHeight="1">
      <c r="A45" s="34">
        <f t="shared" si="1"/>
        <v>7</v>
      </c>
      <c r="B45" s="218" t="str">
        <f>+'Ekamut-caxs'!B44</f>
        <v>Ախտաբանության գծով</v>
      </c>
      <c r="C45" s="131">
        <f>+'Ekamut-caxs'!D44</f>
        <v>60</v>
      </c>
      <c r="D45" s="216"/>
      <c r="E45" s="52"/>
      <c r="F45" s="28"/>
      <c r="G45" s="213">
        <f>+C45-'Ekamut-caxs'!D44</f>
        <v>0</v>
      </c>
    </row>
    <row r="46" spans="1:7" s="39" customFormat="1" ht="18" customHeight="1">
      <c r="A46" s="34">
        <f t="shared" si="1"/>
        <v>8</v>
      </c>
      <c r="B46" s="218" t="str">
        <f>+'Ekamut-caxs'!B45</f>
        <v>Կապի գծով, այդ թվում`</v>
      </c>
      <c r="C46" s="131">
        <f>SUM(C47:C49)</f>
        <v>145.56</v>
      </c>
      <c r="D46" s="216"/>
      <c r="E46" s="52"/>
      <c r="F46" s="28"/>
      <c r="G46" s="213">
        <f>+C46-'Ekamut-caxs'!D45</f>
        <v>0</v>
      </c>
    </row>
    <row r="47" spans="1:7" s="353" customFormat="1" ht="15.75" customHeight="1">
      <c r="A47" s="341">
        <f>+A46+0.1</f>
        <v>8.1</v>
      </c>
      <c r="B47" s="342" t="str">
        <f>+'Ekamut-caxs'!B46</f>
        <v>բաժանորդային վճար</v>
      </c>
      <c r="C47" s="344">
        <f>+'Ekamut-caxs'!D46</f>
        <v>57.599999999999994</v>
      </c>
      <c r="D47" s="350"/>
      <c r="E47" s="351"/>
      <c r="F47" s="352"/>
      <c r="G47" s="213">
        <f>+C47-'Ekamut-caxs'!D46</f>
        <v>0</v>
      </c>
    </row>
    <row r="48" spans="1:7" s="353" customFormat="1" ht="15.75" customHeight="1">
      <c r="A48" s="341">
        <f>+A47+0.1</f>
        <v>8.1999999999999993</v>
      </c>
      <c r="B48" s="342" t="str">
        <f>+'Ekamut-caxs'!B47</f>
        <v>րոպեավճար</v>
      </c>
      <c r="C48" s="344">
        <f>+'Ekamut-caxs'!D47</f>
        <v>10</v>
      </c>
      <c r="D48" s="350"/>
      <c r="E48" s="351"/>
      <c r="F48" s="352"/>
      <c r="G48" s="213">
        <f>+C48-'Ekamut-caxs'!D47</f>
        <v>0</v>
      </c>
    </row>
    <row r="49" spans="1:7" s="353" customFormat="1" ht="15.75" customHeight="1">
      <c r="A49" s="341">
        <f>+A48+0.1</f>
        <v>8.2999999999999989</v>
      </c>
      <c r="B49" s="342" t="str">
        <f>+'Ekamut-caxs'!B48</f>
        <v>ինտերնետ կապ</v>
      </c>
      <c r="C49" s="344">
        <f>+'Ekamut-caxs'!D48</f>
        <v>77.960000000000008</v>
      </c>
      <c r="D49" s="350"/>
      <c r="E49" s="351"/>
      <c r="F49" s="352"/>
      <c r="G49" s="213">
        <f>+C49-'Ekamut-caxs'!D48</f>
        <v>0</v>
      </c>
    </row>
    <row r="50" spans="1:7" s="39" customFormat="1" ht="18" customHeight="1">
      <c r="A50" s="34">
        <f>+A46+1</f>
        <v>9</v>
      </c>
      <c r="B50" s="218" t="str">
        <f>+'Ekamut-caxs'!B49</f>
        <v>Բանկային ծառայության գծով</v>
      </c>
      <c r="C50" s="131">
        <f>+'Ekamut-caxs'!D49</f>
        <v>11.4</v>
      </c>
      <c r="D50" s="216"/>
      <c r="E50" s="52"/>
      <c r="F50" s="28"/>
      <c r="G50" s="213">
        <f>+C50-'Ekamut-caxs'!D49</f>
        <v>0</v>
      </c>
    </row>
    <row r="51" spans="1:7" s="39" customFormat="1" ht="18" customHeight="1">
      <c r="A51" s="34">
        <f>+A50+1</f>
        <v>10</v>
      </c>
      <c r="B51" s="218" t="str">
        <f>+'Ekamut-caxs'!B50</f>
        <v>Տնտեսական ապրանքների գծով</v>
      </c>
      <c r="C51" s="131">
        <f>+'Ekamut-caxs'!D50</f>
        <v>588</v>
      </c>
      <c r="D51" s="216"/>
      <c r="E51" s="52"/>
      <c r="F51" s="28"/>
      <c r="G51" s="213">
        <f>+C51-'Ekamut-caxs'!D50</f>
        <v>0</v>
      </c>
    </row>
    <row r="52" spans="1:7" s="39" customFormat="1" ht="18" customHeight="1">
      <c r="A52" s="34">
        <f t="shared" ref="A52:A73" si="2">+A51+1</f>
        <v>11</v>
      </c>
      <c r="B52" s="218" t="str">
        <f>+'Ekamut-caxs'!B51</f>
        <v>Գրասենյակային ապրանքների գծով</v>
      </c>
      <c r="C52" s="131">
        <f>+'Ekamut-caxs'!D51</f>
        <v>111.6</v>
      </c>
      <c r="D52" s="216"/>
      <c r="E52" s="52"/>
      <c r="F52" s="28"/>
      <c r="G52" s="213">
        <f>+C52-'Ekamut-caxs'!D51</f>
        <v>0</v>
      </c>
    </row>
    <row r="53" spans="1:7" s="39" customFormat="1" ht="18" customHeight="1">
      <c r="A53" s="34">
        <f t="shared" si="2"/>
        <v>12</v>
      </c>
      <c r="B53" s="218" t="str">
        <f>+'Ekamut-caxs'!B52</f>
        <v>Փոքրարժեք կամ արագամաշ առարկաների գծով</v>
      </c>
      <c r="C53" s="131">
        <f>+'Ekamut-caxs'!D52</f>
        <v>1259.2</v>
      </c>
      <c r="D53" s="216"/>
      <c r="E53" s="52"/>
      <c r="F53" s="28"/>
      <c r="G53" s="213">
        <f>+C53-'Ekamut-caxs'!D52</f>
        <v>0</v>
      </c>
    </row>
    <row r="54" spans="1:7" s="39" customFormat="1" ht="18" customHeight="1">
      <c r="A54" s="34">
        <f t="shared" si="2"/>
        <v>13</v>
      </c>
      <c r="B54" s="218" t="str">
        <f>+'Ekamut-caxs'!B53</f>
        <v>Ուսումնական նյութերի գծով</v>
      </c>
      <c r="C54" s="131">
        <f>+'Ekamut-caxs'!D53</f>
        <v>959.5</v>
      </c>
      <c r="D54" s="216"/>
      <c r="E54" s="52"/>
      <c r="F54" s="28"/>
      <c r="G54" s="213">
        <f>+C54-'Ekamut-caxs'!D53</f>
        <v>0</v>
      </c>
    </row>
    <row r="55" spans="1:7" s="39" customFormat="1" ht="18" customHeight="1">
      <c r="A55" s="34">
        <f t="shared" si="2"/>
        <v>14</v>
      </c>
      <c r="B55" s="218" t="str">
        <f>+'Ekamut-caxs'!B54</f>
        <v>Դեղորայքի գծով</v>
      </c>
      <c r="C55" s="131">
        <f>+'Ekamut-caxs'!D54</f>
        <v>50</v>
      </c>
      <c r="D55" s="216"/>
      <c r="E55" s="52"/>
      <c r="F55" s="28"/>
      <c r="G55" s="213">
        <f>+C55-'Ekamut-caxs'!D54</f>
        <v>0</v>
      </c>
    </row>
    <row r="56" spans="1:7" s="39" customFormat="1" ht="18" customHeight="1">
      <c r="A56" s="34">
        <f t="shared" si="2"/>
        <v>15</v>
      </c>
      <c r="B56" s="218" t="str">
        <f>+'Ekamut-caxs'!B55</f>
        <v>Բուժ.ծառայության գծով</v>
      </c>
      <c r="C56" s="131">
        <f>+'Ekamut-caxs'!D55</f>
        <v>81.400000000000006</v>
      </c>
      <c r="D56" s="216"/>
      <c r="E56" s="52"/>
      <c r="F56" s="28"/>
      <c r="G56" s="213">
        <f>+C56-'Ekamut-caxs'!D55</f>
        <v>0</v>
      </c>
    </row>
    <row r="57" spans="1:7" s="39" customFormat="1" ht="18" customHeight="1">
      <c r="A57" s="34">
        <f t="shared" si="2"/>
        <v>16</v>
      </c>
      <c r="B57" s="218" t="str">
        <f>+'Ekamut-caxs'!B56</f>
        <v>Ընթացիկ վերանորոգման գծով</v>
      </c>
      <c r="C57" s="131">
        <f>+'Ekamut-caxs'!D56</f>
        <v>1749</v>
      </c>
      <c r="D57" s="216"/>
      <c r="E57" s="52"/>
      <c r="F57" s="28"/>
      <c r="G57" s="213">
        <f>+C57-'Ekamut-caxs'!D56</f>
        <v>0</v>
      </c>
    </row>
    <row r="58" spans="1:7" s="39" customFormat="1" ht="18" customHeight="1">
      <c r="A58" s="34">
        <f t="shared" si="2"/>
        <v>17</v>
      </c>
      <c r="B58" s="218" t="str">
        <f>+'Ekamut-caxs'!B57</f>
        <v>Ջեռուցման համակարգի սպասարկման գծով</v>
      </c>
      <c r="C58" s="131">
        <f>+'Ekamut-caxs'!D57</f>
        <v>94.5</v>
      </c>
      <c r="D58" s="216"/>
      <c r="E58" s="52"/>
      <c r="F58" s="28"/>
      <c r="G58" s="213">
        <f>+C58-'Ekamut-caxs'!D57</f>
        <v>0</v>
      </c>
    </row>
    <row r="59" spans="1:7" s="39" customFormat="1" ht="18" hidden="1" customHeight="1">
      <c r="A59" s="34">
        <f t="shared" si="2"/>
        <v>18</v>
      </c>
      <c r="B59" s="218" t="str">
        <f>+'Ekamut-caxs'!B58</f>
        <v>Կաթսայատան սպասարկման գծով</v>
      </c>
      <c r="C59" s="131">
        <f>+'Ekamut-caxs'!D58</f>
        <v>0</v>
      </c>
      <c r="D59" s="216"/>
      <c r="E59" s="52"/>
      <c r="F59" s="28"/>
      <c r="G59" s="213">
        <f>+C59-'Ekamut-caxs'!D58</f>
        <v>0</v>
      </c>
    </row>
    <row r="60" spans="1:7" s="39" customFormat="1" ht="18" hidden="1" customHeight="1">
      <c r="A60" s="34">
        <f t="shared" si="2"/>
        <v>19</v>
      </c>
      <c r="B60" s="218" t="str">
        <f>+'Ekamut-caxs'!B59</f>
        <v>Սպասարկման և կոմունալ համավճարների գծով</v>
      </c>
      <c r="C60" s="131">
        <f>+'Ekamut-caxs'!D59</f>
        <v>0</v>
      </c>
      <c r="D60" s="216"/>
      <c r="E60" s="52"/>
      <c r="F60" s="28"/>
      <c r="G60" s="213">
        <f>+C60-'Ekamut-caxs'!D59</f>
        <v>0</v>
      </c>
    </row>
    <row r="61" spans="1:7" s="39" customFormat="1" ht="18" customHeight="1">
      <c r="A61" s="34">
        <v>18</v>
      </c>
      <c r="B61" s="218" t="str">
        <f>+'Ekamut-caxs'!B60</f>
        <v>Գնումների համակարգողի ծառայության գծով</v>
      </c>
      <c r="C61" s="131">
        <f>+'Ekamut-caxs'!D60</f>
        <v>105</v>
      </c>
      <c r="D61" s="216"/>
      <c r="E61" s="52"/>
      <c r="F61" s="28"/>
      <c r="G61" s="213">
        <f>+C61-'Ekamut-caxs'!D60</f>
        <v>0</v>
      </c>
    </row>
    <row r="62" spans="1:7" s="39" customFormat="1" ht="18" customHeight="1">
      <c r="A62" s="34">
        <f t="shared" si="2"/>
        <v>19</v>
      </c>
      <c r="B62" s="218" t="str">
        <f>+'Ekamut-caxs'!B61</f>
        <v>Համակարգիչների տեխնիկական սպասարկման գծով</v>
      </c>
      <c r="C62" s="131">
        <f>+'Ekamut-caxs'!D61</f>
        <v>100</v>
      </c>
      <c r="D62" s="216"/>
      <c r="E62" s="52"/>
      <c r="F62" s="28"/>
      <c r="G62" s="213">
        <f>+C62-'Ekamut-caxs'!D61</f>
        <v>0</v>
      </c>
    </row>
    <row r="63" spans="1:7" s="39" customFormat="1" ht="17.25">
      <c r="A63" s="34">
        <f t="shared" si="2"/>
        <v>20</v>
      </c>
      <c r="B63" s="218" t="str">
        <f>+'Ekamut-caxs'!B62</f>
        <v>Համակարգչային ծրագրի և կայքի սպասարկման գծով</v>
      </c>
      <c r="C63" s="131">
        <f>+'Ekamut-caxs'!D62</f>
        <v>112</v>
      </c>
      <c r="D63" s="216"/>
      <c r="E63" s="52"/>
      <c r="F63" s="28"/>
      <c r="G63" s="213">
        <f>+C63-'Ekamut-caxs'!D62</f>
        <v>0</v>
      </c>
    </row>
    <row r="64" spans="1:7" s="39" customFormat="1" ht="17.25" hidden="1">
      <c r="A64" s="34">
        <f t="shared" si="2"/>
        <v>21</v>
      </c>
      <c r="B64" s="218" t="str">
        <f>+'Ekamut-caxs'!B63</f>
        <v>էլ․ստորագրության գծով</v>
      </c>
      <c r="C64" s="131">
        <f>+'Ekamut-caxs'!D63</f>
        <v>0</v>
      </c>
      <c r="D64" s="216"/>
      <c r="E64" s="52"/>
      <c r="F64" s="28"/>
      <c r="G64" s="213">
        <f>+C64-'Ekamut-caxs'!D63</f>
        <v>0</v>
      </c>
    </row>
    <row r="65" spans="1:7" s="39" customFormat="1" ht="17.25" hidden="1">
      <c r="A65" s="34">
        <f t="shared" si="2"/>
        <v>22</v>
      </c>
      <c r="B65" s="218" t="str">
        <f>+'Ekamut-caxs'!B64</f>
        <v>Հայտարարության գծով</v>
      </c>
      <c r="C65" s="131">
        <f>+'Ekamut-caxs'!D64</f>
        <v>0</v>
      </c>
      <c r="D65" s="216"/>
      <c r="E65" s="52"/>
      <c r="F65" s="28"/>
      <c r="G65" s="213">
        <f>+C65-'Ekamut-caxs'!D64</f>
        <v>0</v>
      </c>
    </row>
    <row r="66" spans="1:7" s="39" customFormat="1" ht="17.25" hidden="1">
      <c r="A66" s="34">
        <f t="shared" si="2"/>
        <v>23</v>
      </c>
      <c r="B66" s="218" t="str">
        <f>+'Ekamut-caxs'!B65</f>
        <v>Բաժանորդագրության գծով</v>
      </c>
      <c r="C66" s="131">
        <f>+'Ekamut-caxs'!D65</f>
        <v>0</v>
      </c>
      <c r="D66" s="216"/>
      <c r="E66" s="52"/>
      <c r="F66" s="28"/>
      <c r="G66" s="213">
        <f>+C66-'Ekamut-caxs'!D65</f>
        <v>0</v>
      </c>
    </row>
    <row r="67" spans="1:7" s="39" customFormat="1" ht="17.25">
      <c r="A67" s="34">
        <v>21</v>
      </c>
      <c r="B67" s="218" t="str">
        <f>+'Ekamut-caxs'!B66</f>
        <v>Վերապատրաստման գծով</v>
      </c>
      <c r="C67" s="131">
        <f>+'Ekamut-caxs'!D66</f>
        <v>82.67</v>
      </c>
      <c r="D67" s="216"/>
      <c r="E67" s="52"/>
      <c r="F67" s="28"/>
      <c r="G67" s="213">
        <f>+C67-'Ekamut-caxs'!D66</f>
        <v>0</v>
      </c>
    </row>
    <row r="68" spans="1:7" s="39" customFormat="1" ht="17.25" hidden="1">
      <c r="A68" s="34">
        <f t="shared" si="2"/>
        <v>22</v>
      </c>
      <c r="B68" s="218" t="str">
        <f>+'Ekamut-caxs'!B67</f>
        <v>Ծառերի էտման գծով</v>
      </c>
      <c r="C68" s="131">
        <f>+'Ekamut-caxs'!D67</f>
        <v>0</v>
      </c>
      <c r="D68" s="216"/>
      <c r="E68" s="52"/>
      <c r="F68" s="28"/>
      <c r="G68" s="213">
        <f>+C68-'Ekamut-caxs'!D67</f>
        <v>0</v>
      </c>
    </row>
    <row r="69" spans="1:7" s="39" customFormat="1" ht="17.25">
      <c r="A69" s="34">
        <v>22</v>
      </c>
      <c r="B69" s="218" t="str">
        <f>+'Ekamut-caxs'!B68</f>
        <v>Միջոցառումների կազմակերպման գծով</v>
      </c>
      <c r="C69" s="130">
        <f>+'Ekamut-caxs'!D68</f>
        <v>231.3</v>
      </c>
      <c r="D69" s="216"/>
      <c r="E69" s="52"/>
      <c r="F69" s="28"/>
      <c r="G69" s="213">
        <f>+C69-'Ekamut-caxs'!D68</f>
        <v>0</v>
      </c>
    </row>
    <row r="70" spans="1:7" s="39" customFormat="1" ht="18" hidden="1" customHeight="1">
      <c r="A70" s="34">
        <f t="shared" si="2"/>
        <v>23</v>
      </c>
      <c r="B70" s="218">
        <f>+'Ekamut-caxs'!B69</f>
        <v>0</v>
      </c>
      <c r="C70" s="130">
        <f>+'Ekamut-caxs'!D69</f>
        <v>0</v>
      </c>
      <c r="D70" s="216"/>
      <c r="E70" s="52"/>
      <c r="F70" s="28"/>
      <c r="G70" s="28"/>
    </row>
    <row r="71" spans="1:7" s="39" customFormat="1" ht="18" hidden="1" customHeight="1">
      <c r="A71" s="34">
        <f t="shared" si="2"/>
        <v>24</v>
      </c>
      <c r="B71" s="218" t="str">
        <f>+'Ekamut-caxs'!B70</f>
        <v>Դուրսգրվող գույքի վերագնահատման գծով</v>
      </c>
      <c r="C71" s="131">
        <f>+'Ekamut-caxs'!D70</f>
        <v>0</v>
      </c>
      <c r="D71" s="216"/>
      <c r="E71" s="52" t="s">
        <v>266</v>
      </c>
      <c r="F71" s="28"/>
      <c r="G71" s="28"/>
    </row>
    <row r="72" spans="1:7" s="39" customFormat="1" ht="18" hidden="1" customHeight="1">
      <c r="A72" s="34">
        <f t="shared" si="2"/>
        <v>25</v>
      </c>
      <c r="B72" s="218" t="str">
        <f>+'Ekamut-caxs'!B71</f>
        <v>Կրակմարիչների լիցքավորում</v>
      </c>
      <c r="C72" s="131">
        <f>+'Ekamut-caxs'!D71</f>
        <v>0</v>
      </c>
      <c r="D72" s="216"/>
      <c r="E72" s="52"/>
      <c r="F72" s="28"/>
      <c r="G72" s="28"/>
    </row>
    <row r="73" spans="1:7" s="39" customFormat="1" ht="18" hidden="1" customHeight="1">
      <c r="A73" s="34">
        <f t="shared" si="2"/>
        <v>26</v>
      </c>
      <c r="B73" s="218" t="s">
        <v>34</v>
      </c>
      <c r="C73" s="131">
        <f>SUM(C74:C76)</f>
        <v>0</v>
      </c>
      <c r="D73" s="216"/>
      <c r="E73" s="52"/>
      <c r="F73" s="28"/>
      <c r="G73" s="28"/>
    </row>
    <row r="74" spans="1:7" s="353" customFormat="1" ht="15.75" hidden="1" customHeight="1">
      <c r="A74" s="341">
        <f>+A73+0.1</f>
        <v>26.1</v>
      </c>
      <c r="B74" s="342" t="s">
        <v>35</v>
      </c>
      <c r="C74" s="343"/>
      <c r="D74" s="350"/>
      <c r="E74" s="351"/>
      <c r="F74" s="352"/>
      <c r="G74" s="352"/>
    </row>
    <row r="75" spans="1:7" s="353" customFormat="1" ht="15.75" hidden="1" customHeight="1">
      <c r="A75" s="341">
        <f>+A74+0.1</f>
        <v>26.200000000000003</v>
      </c>
      <c r="B75" s="342" t="s">
        <v>47</v>
      </c>
      <c r="C75" s="343"/>
      <c r="D75" s="350"/>
      <c r="E75" s="351"/>
      <c r="F75" s="352"/>
      <c r="G75" s="352"/>
    </row>
    <row r="76" spans="1:7" s="353" customFormat="1" ht="15.75" hidden="1" customHeight="1">
      <c r="A76" s="341">
        <f>+A75+0.1</f>
        <v>26.300000000000004</v>
      </c>
      <c r="B76" s="342" t="s">
        <v>80</v>
      </c>
      <c r="C76" s="344">
        <f>+'Ekamut-caxs'!D74</f>
        <v>0</v>
      </c>
      <c r="D76" s="350"/>
      <c r="E76" s="351"/>
      <c r="F76" s="352"/>
      <c r="G76" s="352"/>
    </row>
    <row r="77" spans="1:7" s="39" customFormat="1" ht="18" customHeight="1">
      <c r="A77" s="34">
        <v>23</v>
      </c>
      <c r="B77" s="218" t="s">
        <v>36</v>
      </c>
      <c r="C77" s="131">
        <f>+'Deb. ev kreditor'!D59-'Deb. ev kreditor'!D55</f>
        <v>89.239999999999782</v>
      </c>
      <c r="D77" s="216"/>
      <c r="E77" s="52">
        <f>+C77-'Deb. ev kreditor'!F59</f>
        <v>0</v>
      </c>
      <c r="F77" s="28"/>
      <c r="G77" s="28"/>
    </row>
    <row r="78" spans="1:7" s="39" customFormat="1" ht="18" hidden="1" customHeight="1">
      <c r="A78" s="34">
        <f>+A77+1</f>
        <v>24</v>
      </c>
      <c r="B78" s="218" t="s">
        <v>81</v>
      </c>
      <c r="C78" s="130"/>
      <c r="D78" s="216"/>
      <c r="E78" s="52" t="s">
        <v>190</v>
      </c>
      <c r="F78" s="28"/>
      <c r="G78" s="28"/>
    </row>
    <row r="79" spans="1:7" s="40" customFormat="1" ht="17.25">
      <c r="A79" s="27" t="s">
        <v>54</v>
      </c>
      <c r="B79" s="366" t="s">
        <v>57</v>
      </c>
      <c r="C79" s="132">
        <f>C80+C87</f>
        <v>1853.8999999999999</v>
      </c>
      <c r="D79" s="368"/>
      <c r="E79" s="217"/>
      <c r="F79" s="217"/>
      <c r="G79" s="28"/>
    </row>
    <row r="80" spans="1:7" s="39" customFormat="1" ht="18" customHeight="1">
      <c r="A80" s="34">
        <v>1</v>
      </c>
      <c r="B80" s="218" t="s">
        <v>85</v>
      </c>
      <c r="C80" s="131">
        <f>SUM(C81:C86)</f>
        <v>1853.8999999999999</v>
      </c>
      <c r="D80" s="216"/>
      <c r="E80" s="52"/>
      <c r="F80" s="28"/>
      <c r="G80" s="28"/>
    </row>
    <row r="81" spans="1:7" s="353" customFormat="1" ht="15.75" customHeight="1">
      <c r="A81" s="341">
        <f t="shared" ref="A81:A86" si="3">+A80+0.1</f>
        <v>1.1000000000000001</v>
      </c>
      <c r="B81" s="342" t="s">
        <v>82</v>
      </c>
      <c r="C81" s="343">
        <f>1438-243.3+415.9</f>
        <v>1610.6</v>
      </c>
      <c r="D81" s="350"/>
      <c r="E81" s="351"/>
      <c r="F81" s="352"/>
      <c r="G81" s="352"/>
    </row>
    <row r="82" spans="1:7" s="353" customFormat="1" ht="15.75" customHeight="1">
      <c r="A82" s="341">
        <f t="shared" si="3"/>
        <v>1.2000000000000002</v>
      </c>
      <c r="B82" s="342" t="s">
        <v>83</v>
      </c>
      <c r="C82" s="343">
        <v>243.3</v>
      </c>
      <c r="D82" s="350"/>
      <c r="E82" s="351"/>
      <c r="F82" s="352"/>
      <c r="G82" s="352"/>
    </row>
    <row r="83" spans="1:7" s="353" customFormat="1" ht="15.75" hidden="1" customHeight="1">
      <c r="A83" s="341">
        <f t="shared" si="3"/>
        <v>1.3000000000000003</v>
      </c>
      <c r="B83" s="342" t="s">
        <v>84</v>
      </c>
      <c r="C83" s="343"/>
      <c r="D83" s="350"/>
      <c r="E83" s="351"/>
      <c r="F83" s="352"/>
      <c r="G83" s="352"/>
    </row>
    <row r="84" spans="1:7" s="353" customFormat="1" ht="15.75" hidden="1" customHeight="1">
      <c r="A84" s="341">
        <f t="shared" si="3"/>
        <v>1.4000000000000004</v>
      </c>
      <c r="B84" s="342" t="s">
        <v>62</v>
      </c>
      <c r="C84" s="343"/>
      <c r="D84" s="350"/>
      <c r="E84" s="351"/>
      <c r="F84" s="352"/>
      <c r="G84" s="352"/>
    </row>
    <row r="85" spans="1:7" s="353" customFormat="1" ht="15.75" hidden="1" customHeight="1">
      <c r="A85" s="341">
        <f t="shared" si="3"/>
        <v>1.5000000000000004</v>
      </c>
      <c r="B85" s="342" t="s">
        <v>63</v>
      </c>
      <c r="C85" s="343"/>
      <c r="D85" s="350"/>
      <c r="E85" s="351"/>
      <c r="F85" s="352"/>
      <c r="G85" s="352"/>
    </row>
    <row r="86" spans="1:7" s="353" customFormat="1" ht="15.75" hidden="1" customHeight="1">
      <c r="A86" s="341">
        <f t="shared" si="3"/>
        <v>1.6000000000000005</v>
      </c>
      <c r="B86" s="342"/>
      <c r="C86" s="343"/>
      <c r="D86" s="350"/>
      <c r="E86" s="351" t="s">
        <v>269</v>
      </c>
      <c r="F86" s="352"/>
      <c r="G86" s="352"/>
    </row>
    <row r="87" spans="1:7" s="39" customFormat="1" ht="34.5" hidden="1">
      <c r="A87" s="34">
        <v>2</v>
      </c>
      <c r="B87" s="218" t="s">
        <v>86</v>
      </c>
      <c r="C87" s="131">
        <f>SUM(C88:C90)</f>
        <v>0</v>
      </c>
      <c r="D87" s="216"/>
      <c r="E87" s="55"/>
      <c r="F87" s="48"/>
      <c r="G87" s="48"/>
    </row>
    <row r="88" spans="1:7" s="353" customFormat="1" ht="15.75" hidden="1" customHeight="1">
      <c r="A88" s="341">
        <f>+A87+0.1</f>
        <v>2.1</v>
      </c>
      <c r="B88" s="342" t="s">
        <v>59</v>
      </c>
      <c r="C88" s="343"/>
      <c r="D88" s="350"/>
      <c r="E88" s="351"/>
      <c r="F88" s="352"/>
      <c r="G88" s="352"/>
    </row>
    <row r="89" spans="1:7" s="353" customFormat="1" ht="15.75" hidden="1" customHeight="1">
      <c r="A89" s="341">
        <f>+A88+0.1</f>
        <v>2.2000000000000002</v>
      </c>
      <c r="B89" s="342" t="s">
        <v>58</v>
      </c>
      <c r="C89" s="343"/>
      <c r="D89" s="350"/>
      <c r="E89" s="351"/>
      <c r="F89" s="352"/>
      <c r="G89" s="352"/>
    </row>
    <row r="90" spans="1:7" s="353" customFormat="1" ht="15.75" hidden="1" customHeight="1">
      <c r="A90" s="341">
        <f>+A89+0.1</f>
        <v>2.3000000000000003</v>
      </c>
      <c r="B90" s="342" t="s">
        <v>48</v>
      </c>
      <c r="C90" s="343"/>
      <c r="D90" s="350"/>
      <c r="E90" s="351"/>
      <c r="F90" s="352"/>
      <c r="G90" s="352"/>
    </row>
    <row r="91" spans="1:7" s="40" customFormat="1" ht="34.5" hidden="1">
      <c r="A91" s="27" t="s">
        <v>55</v>
      </c>
      <c r="B91" s="366" t="s">
        <v>139</v>
      </c>
      <c r="C91" s="132">
        <f>SUM(C92:C93)</f>
        <v>0</v>
      </c>
      <c r="D91" s="368"/>
      <c r="E91" s="56"/>
      <c r="F91" s="49"/>
      <c r="G91" s="49"/>
    </row>
    <row r="92" spans="1:7" s="39" customFormat="1" ht="18" hidden="1" customHeight="1">
      <c r="A92" s="34">
        <v>1</v>
      </c>
      <c r="B92" s="218" t="s">
        <v>14</v>
      </c>
      <c r="C92" s="130"/>
      <c r="D92" s="216"/>
      <c r="E92" s="52"/>
      <c r="F92" s="28"/>
      <c r="G92" s="28"/>
    </row>
    <row r="93" spans="1:7" s="39" customFormat="1" ht="18" hidden="1" customHeight="1">
      <c r="A93" s="34">
        <v>2</v>
      </c>
      <c r="B93" s="218"/>
      <c r="C93" s="130"/>
      <c r="D93" s="216"/>
      <c r="E93" s="52"/>
      <c r="F93" s="28"/>
      <c r="G93" s="28"/>
    </row>
    <row r="94" spans="1:7" s="46" customFormat="1" ht="34.5">
      <c r="A94" s="365" t="s">
        <v>37</v>
      </c>
      <c r="B94" s="366" t="s">
        <v>38</v>
      </c>
      <c r="C94" s="132">
        <f>C19+C20-C35</f>
        <v>2780.6000000000058</v>
      </c>
      <c r="D94" s="216" t="s">
        <v>351</v>
      </c>
      <c r="E94" s="465" t="s">
        <v>184</v>
      </c>
      <c r="F94" s="465"/>
      <c r="G94" s="139"/>
    </row>
    <row r="95" spans="1:7" s="40" customFormat="1" ht="53.25" customHeight="1">
      <c r="A95" s="369"/>
      <c r="B95" s="370"/>
      <c r="E95" s="375"/>
      <c r="F95" s="49"/>
      <c r="G95" s="49"/>
    </row>
    <row r="96" spans="1:7" s="5" customFormat="1" ht="17.25" hidden="1">
      <c r="B96" s="371" t="s">
        <v>2</v>
      </c>
      <c r="C96" s="214" t="str">
        <f>+'Ekamut-caxs'!D78</f>
        <v>Վարսիկ Ազարյան</v>
      </c>
      <c r="D96" s="214"/>
      <c r="E96" s="80"/>
      <c r="F96" s="28"/>
      <c r="G96" s="28"/>
    </row>
    <row r="97" spans="1:7" s="2" customFormat="1" ht="17.25" hidden="1">
      <c r="A97" s="5"/>
      <c r="B97" s="29" t="s">
        <v>4</v>
      </c>
      <c r="C97" s="211"/>
      <c r="D97" s="372"/>
      <c r="E97" s="354"/>
      <c r="F97" s="42"/>
      <c r="G97" s="42"/>
    </row>
    <row r="98" spans="1:7" s="2" customFormat="1" ht="17.25" hidden="1">
      <c r="B98" s="373" t="s">
        <v>6</v>
      </c>
      <c r="C98" s="214" t="str">
        <f>+'Ekamut-caxs'!D80</f>
        <v>Շողիկ Գևորգյան</v>
      </c>
      <c r="D98" s="214"/>
      <c r="E98" s="40"/>
      <c r="F98" s="42"/>
      <c r="G98" s="42"/>
    </row>
    <row r="99" spans="1:7" s="2" customFormat="1" ht="12" hidden="1" customHeight="1">
      <c r="B99" s="360"/>
      <c r="C99" s="211"/>
      <c r="D99" s="372"/>
      <c r="E99" s="354"/>
      <c r="F99" s="42"/>
      <c r="G99" s="42"/>
    </row>
    <row r="100" spans="1:7" s="2" customFormat="1" hidden="1">
      <c r="B100" s="360"/>
      <c r="C100" s="41"/>
      <c r="D100" s="41"/>
      <c r="E100" s="41"/>
      <c r="F100" s="42"/>
      <c r="G100" s="42"/>
    </row>
    <row r="101" spans="1:7" s="225" customFormat="1" ht="17.25">
      <c r="B101" s="374" t="s">
        <v>199</v>
      </c>
      <c r="D101" s="226" t="s">
        <v>214</v>
      </c>
    </row>
    <row r="102" spans="1:7" ht="99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9525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27" zoomScaleSheetLayoutView="100" workbookViewId="0">
      <selection activeCell="D45" sqref="D45:F45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6" t="s">
        <v>52</v>
      </c>
      <c r="B1" s="466"/>
      <c r="C1" s="466"/>
      <c r="D1" s="466"/>
      <c r="E1" s="466"/>
      <c r="F1" s="466"/>
    </row>
    <row r="2" spans="1:18" s="13" customFormat="1" ht="20.25">
      <c r="A2" s="462" t="str">
        <f>+'Ekamut-caxs'!A13:D13</f>
        <v xml:space="preserve">«Երևանի հ․87 մսուր-մանկապարտեզ» ՀՈԱԿ-ի </v>
      </c>
      <c r="B2" s="462"/>
      <c r="C2" s="462"/>
      <c r="D2" s="462"/>
      <c r="E2" s="462"/>
      <c r="F2" s="462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9" t="s">
        <v>287</v>
      </c>
      <c r="B3" s="469"/>
      <c r="C3" s="469"/>
      <c r="D3" s="469"/>
      <c r="E3" s="469"/>
      <c r="F3" s="469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30</v>
      </c>
      <c r="C5" s="123" t="s">
        <v>264</v>
      </c>
      <c r="D5" s="123" t="s">
        <v>265</v>
      </c>
      <c r="E5" s="36" t="s">
        <v>49</v>
      </c>
      <c r="F5" s="145" t="s">
        <v>192</v>
      </c>
      <c r="H5" s="196" t="s">
        <v>203</v>
      </c>
    </row>
    <row r="6" spans="1:18" s="13" customFormat="1" ht="17.25">
      <c r="A6" s="35" t="s">
        <v>7</v>
      </c>
      <c r="B6" s="410" t="s">
        <v>133</v>
      </c>
      <c r="C6" s="172">
        <f>SUM(C7:C8,C11,C14:C17,C20:C22)</f>
        <v>73262.399999999994</v>
      </c>
      <c r="D6" s="141">
        <f>SUM(D7:D8,D11,D14:D17,D20:D22)</f>
        <v>81473.099999999991</v>
      </c>
      <c r="E6" s="141">
        <f t="shared" ref="E6:E64" si="0">D6-C6</f>
        <v>8210.6999999999971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3" t="str">
        <f>+'Ekamut-caxs'!B17</f>
        <v>Սուբսիդիայից</v>
      </c>
      <c r="C7" s="133">
        <v>62992.2</v>
      </c>
      <c r="D7" s="134">
        <f>+'Ekamut-caxs'!D17</f>
        <v>71061.3</v>
      </c>
      <c r="E7" s="134">
        <f t="shared" si="0"/>
        <v>8069.1000000000058</v>
      </c>
      <c r="F7" s="133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3" t="str">
        <f>+'Ekamut-caxs'!B18</f>
        <v>Այլ նպաստներ բյուջեից, որից՝</v>
      </c>
      <c r="C8" s="133">
        <f>SUM(C9:C10)</f>
        <v>48</v>
      </c>
      <c r="D8" s="134">
        <f>SUM(D9:D10)</f>
        <v>0</v>
      </c>
      <c r="E8" s="134">
        <f t="shared" si="0"/>
        <v>-48</v>
      </c>
      <c r="F8" s="133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4" customFormat="1" ht="17.25">
      <c r="A9" s="18">
        <f>+A8+0.1</f>
        <v>1.1000000000000001</v>
      </c>
      <c r="B9" s="187" t="str">
        <f>+'Ekamut-caxs'!B19</f>
        <v>վերապատրաստման գծով</v>
      </c>
      <c r="C9" s="124">
        <v>48</v>
      </c>
      <c r="D9" s="124"/>
      <c r="E9" s="134">
        <f t="shared" si="0"/>
        <v>-48</v>
      </c>
      <c r="F9" s="124"/>
    </row>
    <row r="10" spans="1:18" s="74" customFormat="1" ht="17.25" hidden="1">
      <c r="A10" s="18">
        <f>+A9+0.1</f>
        <v>1.2000000000000002</v>
      </c>
      <c r="B10" s="187" t="str">
        <f>+'Ekamut-caxs'!B20</f>
        <v>կամավոր ատեստավորման գծով</v>
      </c>
      <c r="C10" s="124"/>
      <c r="D10" s="124"/>
      <c r="E10" s="134">
        <f t="shared" si="0"/>
        <v>0</v>
      </c>
      <c r="F10" s="124"/>
    </row>
    <row r="11" spans="1:18" s="32" customFormat="1" ht="17.25">
      <c r="A11" s="34">
        <f>+A8+1</f>
        <v>2</v>
      </c>
      <c r="B11" s="173" t="str">
        <f>+'Ekamut-caxs'!B21</f>
        <v>Դրամաշնորհներ բյուջեից, որից՝</v>
      </c>
      <c r="C11" s="133">
        <f>SUM(C12:C13)</f>
        <v>2480.1999999999998</v>
      </c>
      <c r="D11" s="134">
        <f>SUM(D12:D13)</f>
        <v>2480.1999999999998</v>
      </c>
      <c r="E11" s="134">
        <f t="shared" si="0"/>
        <v>0</v>
      </c>
      <c r="F11" s="133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4" customFormat="1" ht="27">
      <c r="A12" s="18">
        <f>+A9+1</f>
        <v>2.1</v>
      </c>
      <c r="B12" s="187" t="str">
        <f>+'Ekamut-caxs'!B22</f>
        <v>կրթության առանձնահատուկ պայմանների կարիք ունեցող երեխաների գծով</v>
      </c>
      <c r="C12" s="124">
        <v>2480.1999999999998</v>
      </c>
      <c r="D12" s="124">
        <v>2480.1999999999998</v>
      </c>
      <c r="E12" s="134">
        <f t="shared" si="0"/>
        <v>0</v>
      </c>
      <c r="F12" s="124"/>
    </row>
    <row r="13" spans="1:18" s="74" customFormat="1" ht="17.25" hidden="1">
      <c r="A13" s="18">
        <f>+A10+1</f>
        <v>2.2000000000000002</v>
      </c>
      <c r="B13" s="187" t="str">
        <f>+'Ekamut-caxs'!B23</f>
        <v>զինծառայողների երեխաների գծով</v>
      </c>
      <c r="C13" s="124"/>
      <c r="D13" s="124"/>
      <c r="E13" s="134">
        <f t="shared" si="0"/>
        <v>0</v>
      </c>
      <c r="F13" s="124"/>
    </row>
    <row r="14" spans="1:18" s="32" customFormat="1" ht="17.25">
      <c r="A14" s="34">
        <f>+A11+1</f>
        <v>3</v>
      </c>
      <c r="B14" s="173" t="str">
        <f>+'Ekamut-caxs'!B24</f>
        <v xml:space="preserve">Վճարովի ծառայություններից </v>
      </c>
      <c r="C14" s="133">
        <v>794.6</v>
      </c>
      <c r="D14" s="134">
        <f>+'Ekamut-caxs'!D24</f>
        <v>903</v>
      </c>
      <c r="E14" s="134">
        <f t="shared" si="0"/>
        <v>108.39999999999998</v>
      </c>
      <c r="F14" s="124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3" t="str">
        <f>+'Ekamut-caxs'!B25</f>
        <v>Սպասարկման և կոմունալ համավճարներից</v>
      </c>
      <c r="C15" s="135"/>
      <c r="D15" s="134"/>
      <c r="E15" s="134">
        <f t="shared" si="0"/>
        <v>0</v>
      </c>
      <c r="F15" s="133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3" t="str">
        <f>+'Ekamut-caxs'!B26</f>
        <v>Ֆինանսական օգնությունից (օգնիր մանկապարտեզիդ)</v>
      </c>
      <c r="C16" s="135"/>
      <c r="D16" s="134">
        <f>+'Ekamut-caxs'!D26</f>
        <v>0</v>
      </c>
      <c r="E16" s="134">
        <f t="shared" si="0"/>
        <v>0</v>
      </c>
      <c r="F16" s="133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3" t="str">
        <f>+'Ekamut-caxs'!B27</f>
        <v xml:space="preserve">Պայմանով ստացված ակտիվներից, այդ թվում՝  </v>
      </c>
      <c r="C17" s="135">
        <f>SUM(C18:C19)</f>
        <v>6940.2</v>
      </c>
      <c r="D17" s="136">
        <f>SUM(D18:D19)</f>
        <v>7023.4</v>
      </c>
      <c r="E17" s="134">
        <f t="shared" si="0"/>
        <v>83.199999999999818</v>
      </c>
      <c r="F17" s="124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5</v>
      </c>
      <c r="B18" s="384" t="str">
        <f>+'Ekamut-caxs'!B28</f>
        <v xml:space="preserve">ոչ ընթացիկ </v>
      </c>
      <c r="C18" s="124">
        <v>6940.2</v>
      </c>
      <c r="D18" s="125">
        <f>+'Ekamut-caxs'!D28</f>
        <v>7023.4</v>
      </c>
      <c r="E18" s="125">
        <f t="shared" si="0"/>
        <v>83.199999999999818</v>
      </c>
      <c r="F18" s="124"/>
    </row>
    <row r="19" spans="1:18" ht="16.5" hidden="1">
      <c r="A19" s="34">
        <f t="shared" si="1"/>
        <v>6</v>
      </c>
      <c r="B19" s="384" t="str">
        <f>+'Ekamut-caxs'!B29</f>
        <v xml:space="preserve">ընթացիկ </v>
      </c>
      <c r="C19" s="124"/>
      <c r="D19" s="125">
        <f>+'Ekamut-caxs'!D29</f>
        <v>0</v>
      </c>
      <c r="E19" s="125">
        <f t="shared" si="0"/>
        <v>0</v>
      </c>
      <c r="F19" s="124"/>
    </row>
    <row r="20" spans="1:18" s="31" customFormat="1" ht="17.25" hidden="1">
      <c r="A20" s="34">
        <f t="shared" si="1"/>
        <v>7</v>
      </c>
      <c r="B20" s="173" t="str">
        <f>+'Ekamut-caxs'!B30</f>
        <v>Բանկի տոկոսից</v>
      </c>
      <c r="C20" s="135"/>
      <c r="D20" s="133">
        <f>+'Ekamut-caxs'!D30</f>
        <v>0</v>
      </c>
      <c r="E20" s="125">
        <f t="shared" si="0"/>
        <v>0</v>
      </c>
      <c r="F20" s="124"/>
    </row>
    <row r="21" spans="1:18" s="31" customFormat="1" ht="17.25">
      <c r="A21" s="34">
        <v>6</v>
      </c>
      <c r="B21" s="173" t="s">
        <v>333</v>
      </c>
      <c r="C21" s="135"/>
      <c r="D21" s="133">
        <v>2.5</v>
      </c>
      <c r="E21" s="125">
        <f t="shared" si="0"/>
        <v>2.5</v>
      </c>
      <c r="F21" s="124"/>
    </row>
    <row r="22" spans="1:18" s="31" customFormat="1" ht="17.25">
      <c r="A22" s="34">
        <v>7</v>
      </c>
      <c r="B22" s="173" t="str">
        <f>+'Ekamut-caxs'!B32</f>
        <v>Այլ եկամուտներ</v>
      </c>
      <c r="C22" s="135">
        <v>7.2</v>
      </c>
      <c r="D22" s="133">
        <f>+'Ekamut-caxs'!D32</f>
        <v>2.7</v>
      </c>
      <c r="E22" s="133">
        <f>D22-C22</f>
        <v>-4.5</v>
      </c>
      <c r="F22" s="133"/>
      <c r="G22" s="31" t="s">
        <v>304</v>
      </c>
    </row>
    <row r="23" spans="1:18" s="13" customFormat="1" ht="17.25">
      <c r="A23" s="35" t="s">
        <v>10</v>
      </c>
      <c r="B23" s="410" t="s">
        <v>134</v>
      </c>
      <c r="C23" s="407">
        <f>SUM(C24,C27:C33,C37:C60,C62:C63)</f>
        <v>73262.399999999994</v>
      </c>
      <c r="D23" s="142">
        <f>SUM(D24,D27:D33,D37:D60,D62:D63)</f>
        <v>81929.070000000007</v>
      </c>
      <c r="E23" s="141">
        <f t="shared" si="0"/>
        <v>8666.6700000000128</v>
      </c>
      <c r="F23" s="17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3" t="str">
        <f>+'Ekamut-caxs'!B36</f>
        <v>Աշխատավարձի գծով, որից՝</v>
      </c>
      <c r="C24" s="135">
        <v>50927.3</v>
      </c>
      <c r="D24" s="136">
        <f>+'Ekamut-caxs'!D36</f>
        <v>53607.199999999997</v>
      </c>
      <c r="E24" s="134">
        <f t="shared" si="0"/>
        <v>2679.8999999999942</v>
      </c>
      <c r="F24" s="124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5" customFormat="1">
      <c r="A25" s="18">
        <f>+A24+0.1</f>
        <v>1.1000000000000001</v>
      </c>
      <c r="B25" s="187" t="str">
        <f>+'Ekamut-caxs'!B37</f>
        <v>վճարովի ծառայության գծով</v>
      </c>
      <c r="C25" s="124">
        <v>794.6</v>
      </c>
      <c r="D25" s="137">
        <f>+'Ekamut-caxs'!D37</f>
        <v>815.8</v>
      </c>
      <c r="E25" s="125">
        <f>D25-C25</f>
        <v>21.199999999999932</v>
      </c>
      <c r="F25" s="12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4" customFormat="1">
      <c r="A26" s="18">
        <f>+A25+0.1</f>
        <v>1.2000000000000002</v>
      </c>
      <c r="B26" s="187" t="str">
        <f>+'Ekamut-caxs'!B38</f>
        <v>պարգևատրման գծով</v>
      </c>
      <c r="C26" s="124"/>
      <c r="D26" s="124">
        <f>+'Ekamut-caxs'!D38</f>
        <v>3175.8</v>
      </c>
      <c r="E26" s="126">
        <f>D26-C26</f>
        <v>3175.8</v>
      </c>
      <c r="F26" s="126"/>
    </row>
    <row r="27" spans="1:18" s="32" customFormat="1" ht="17.25">
      <c r="A27" s="34">
        <f>+A24+1</f>
        <v>2</v>
      </c>
      <c r="B27" s="173" t="str">
        <f>+'Ekamut-caxs'!B39</f>
        <v>Սննդի գծով</v>
      </c>
      <c r="C27" s="135">
        <v>5876.5</v>
      </c>
      <c r="D27" s="136">
        <f>+'Ekamut-caxs'!D39</f>
        <v>8800.7999999999993</v>
      </c>
      <c r="E27" s="428">
        <f t="shared" si="0"/>
        <v>2924.2999999999993</v>
      </c>
      <c r="F27" s="224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3" t="str">
        <f>+'Ekamut-caxs'!B40</f>
        <v>Ջեռուցման գծով</v>
      </c>
      <c r="C28" s="135">
        <v>3359.1</v>
      </c>
      <c r="D28" s="136">
        <f>+'Ekamut-caxs'!D40</f>
        <v>3729.3</v>
      </c>
      <c r="E28" s="134">
        <f t="shared" si="0"/>
        <v>370.20000000000027</v>
      </c>
      <c r="F28" s="124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3" t="str">
        <f>+'Ekamut-caxs'!B41</f>
        <v>Էլեկտրաէներգիայի գծով</v>
      </c>
      <c r="C29" s="135">
        <v>2517.6</v>
      </c>
      <c r="D29" s="136">
        <f>+'Ekamut-caxs'!D41</f>
        <v>2602.6</v>
      </c>
      <c r="E29" s="134">
        <f t="shared" si="0"/>
        <v>85</v>
      </c>
      <c r="F29" s="124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3" t="str">
        <f>+'Ekamut-caxs'!B42</f>
        <v>Ջրմուղ-կոյուղու գծով</v>
      </c>
      <c r="C30" s="135">
        <v>265.7</v>
      </c>
      <c r="D30" s="136">
        <f>+'Ekamut-caxs'!D42</f>
        <v>297.10000000000002</v>
      </c>
      <c r="E30" s="134">
        <f t="shared" si="0"/>
        <v>31.400000000000034</v>
      </c>
      <c r="F30" s="124"/>
      <c r="G30" s="8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3" t="str">
        <f>+'Ekamut-caxs'!B43</f>
        <v>Աղբահանության գծով</v>
      </c>
      <c r="C31" s="135">
        <v>46.8</v>
      </c>
      <c r="D31" s="136">
        <f>+'Ekamut-caxs'!D43</f>
        <v>46.8</v>
      </c>
      <c r="E31" s="134">
        <f t="shared" si="0"/>
        <v>0</v>
      </c>
      <c r="F31" s="124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3" t="str">
        <f>+'Ekamut-caxs'!B44</f>
        <v>Ախտաբանության գծով</v>
      </c>
      <c r="C32" s="135">
        <v>60</v>
      </c>
      <c r="D32" s="136">
        <f>+'Ekamut-caxs'!D44</f>
        <v>60</v>
      </c>
      <c r="E32" s="134">
        <f t="shared" si="0"/>
        <v>0</v>
      </c>
      <c r="F32" s="124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3" t="str">
        <f>+'Ekamut-caxs'!B45</f>
        <v>Կապի գծով, այդ թվում`</v>
      </c>
      <c r="C33" s="135">
        <f>SUM(C34:C36)</f>
        <v>150.6</v>
      </c>
      <c r="D33" s="136">
        <f>SUM(D34:D36)</f>
        <v>145.56</v>
      </c>
      <c r="E33" s="134">
        <f t="shared" si="0"/>
        <v>-5.039999999999992</v>
      </c>
      <c r="F33" s="124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384" t="str">
        <f>+'Ekamut-caxs'!B46</f>
        <v>բաժանորդային վճար</v>
      </c>
      <c r="C34" s="124">
        <v>57.6</v>
      </c>
      <c r="D34" s="137">
        <f>+'Ekamut-caxs'!D46</f>
        <v>57.599999999999994</v>
      </c>
      <c r="E34" s="125">
        <f t="shared" si="0"/>
        <v>0</v>
      </c>
      <c r="F34" s="124"/>
    </row>
    <row r="35" spans="1:18">
      <c r="A35" s="18">
        <f t="shared" si="3"/>
        <v>8.1999999999999993</v>
      </c>
      <c r="B35" s="384" t="str">
        <f>+'Ekamut-caxs'!B47</f>
        <v>րոպեավճար</v>
      </c>
      <c r="C35" s="124">
        <v>15</v>
      </c>
      <c r="D35" s="137">
        <f>+'Ekamut-caxs'!D47</f>
        <v>10</v>
      </c>
      <c r="E35" s="125">
        <f t="shared" si="0"/>
        <v>-5</v>
      </c>
      <c r="F35" s="124"/>
    </row>
    <row r="36" spans="1:18">
      <c r="A36" s="18">
        <f t="shared" si="3"/>
        <v>8.2999999999999989</v>
      </c>
      <c r="B36" s="384" t="str">
        <f>+'Ekamut-caxs'!B48</f>
        <v>ինտերնետ կապ</v>
      </c>
      <c r="C36" s="124">
        <v>78</v>
      </c>
      <c r="D36" s="137">
        <f>+'Ekamut-caxs'!D48</f>
        <v>77.960000000000008</v>
      </c>
      <c r="E36" s="125">
        <f t="shared" si="0"/>
        <v>-3.9999999999992042E-2</v>
      </c>
      <c r="F36" s="124"/>
    </row>
    <row r="37" spans="1:18" s="32" customFormat="1" ht="17.25">
      <c r="A37" s="34">
        <f>+A33+1</f>
        <v>9</v>
      </c>
      <c r="B37" s="173" t="str">
        <f>+'Ekamut-caxs'!B49</f>
        <v>Բանկային ծառայության գծով</v>
      </c>
      <c r="C37" s="135">
        <v>14.4</v>
      </c>
      <c r="D37" s="136">
        <f>+'Ekamut-caxs'!D49</f>
        <v>11.4</v>
      </c>
      <c r="E37" s="134">
        <f t="shared" si="0"/>
        <v>-3</v>
      </c>
      <c r="F37" s="124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3" t="str">
        <f>+'Ekamut-caxs'!B50</f>
        <v>Տնտեսական ապրանքների գծով</v>
      </c>
      <c r="C38" s="135">
        <v>588</v>
      </c>
      <c r="D38" s="136">
        <f>+'Ekamut-caxs'!D50</f>
        <v>588</v>
      </c>
      <c r="E38" s="134">
        <f t="shared" si="0"/>
        <v>0</v>
      </c>
      <c r="F38" s="124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59" si="4">+A38+1</f>
        <v>11</v>
      </c>
      <c r="B39" s="173" t="str">
        <f>+'Ekamut-caxs'!B51</f>
        <v>Գրասենյակային ապրանքների գծով</v>
      </c>
      <c r="C39" s="135">
        <v>111.6</v>
      </c>
      <c r="D39" s="136">
        <f>+'Ekamut-caxs'!D51</f>
        <v>111.6</v>
      </c>
      <c r="E39" s="134">
        <f t="shared" si="0"/>
        <v>0</v>
      </c>
      <c r="F39" s="124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3" t="str">
        <f>+'Ekamut-caxs'!B52</f>
        <v>Փոքրարժեք կամ արագամաշ առարկաների գծով</v>
      </c>
      <c r="C40" s="135">
        <v>800</v>
      </c>
      <c r="D40" s="136">
        <f>+'Ekamut-caxs'!D52</f>
        <v>1259.2</v>
      </c>
      <c r="E40" s="429">
        <f t="shared" si="0"/>
        <v>459.20000000000005</v>
      </c>
      <c r="F40" s="124" t="s">
        <v>348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3" t="str">
        <f>+'Ekamut-caxs'!B53</f>
        <v>Ուսումնական նյութերի գծով</v>
      </c>
      <c r="C41" s="135">
        <v>389</v>
      </c>
      <c r="D41" s="136">
        <f>+'Ekamut-caxs'!D53</f>
        <v>959.5</v>
      </c>
      <c r="E41" s="429">
        <f t="shared" si="0"/>
        <v>570.5</v>
      </c>
      <c r="F41" s="124" t="s">
        <v>348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3" t="str">
        <f>+'Ekamut-caxs'!B54</f>
        <v>Դեղորայքի գծով</v>
      </c>
      <c r="C42" s="135">
        <v>50</v>
      </c>
      <c r="D42" s="136">
        <f>+'Ekamut-caxs'!D54</f>
        <v>50</v>
      </c>
      <c r="E42" s="134">
        <f>D42-C42</f>
        <v>0</v>
      </c>
      <c r="F42" s="124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3" t="str">
        <f>+'Ekamut-caxs'!B55</f>
        <v>Բուժ.ծառայության գծով</v>
      </c>
      <c r="C43" s="135">
        <v>81.400000000000006</v>
      </c>
      <c r="D43" s="136">
        <f>+'Ekamut-caxs'!D55</f>
        <v>81.400000000000006</v>
      </c>
      <c r="E43" s="134">
        <f t="shared" si="0"/>
        <v>0</v>
      </c>
      <c r="F43" s="124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3" t="str">
        <f>+'Ekamut-caxs'!B56</f>
        <v>Ընթացիկ վերանորոգման գծով</v>
      </c>
      <c r="C44" s="133">
        <v>500</v>
      </c>
      <c r="D44" s="136">
        <f>+'Ekamut-caxs'!D56</f>
        <v>1749</v>
      </c>
      <c r="E44" s="428">
        <f t="shared" si="0"/>
        <v>1249</v>
      </c>
      <c r="F44" s="124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3" t="str">
        <f>+'Ekamut-caxs'!B57</f>
        <v>Ջեռուցման համակարգի սպասարկման գծով</v>
      </c>
      <c r="C45" s="133">
        <v>161.19999999999999</v>
      </c>
      <c r="D45" s="136">
        <f>+'Ekamut-caxs'!D57</f>
        <v>94.5</v>
      </c>
      <c r="E45" s="134">
        <f>D45-C45</f>
        <v>-66.699999999999989</v>
      </c>
      <c r="F45" s="12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3" t="str">
        <f>+'Ekamut-caxs'!B58</f>
        <v>Կաթսայատան սպասարկման գծով</v>
      </c>
      <c r="C46" s="133"/>
      <c r="D46" s="136">
        <f>+'Ekamut-caxs'!D58</f>
        <v>0</v>
      </c>
      <c r="E46" s="134">
        <f>D46-C46</f>
        <v>0</v>
      </c>
      <c r="F46" s="133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19</v>
      </c>
      <c r="B47" s="173" t="str">
        <f>+'Ekamut-caxs'!B59</f>
        <v>Սպասարկման և կոմունալ համավճարների գծով</v>
      </c>
      <c r="C47" s="133"/>
      <c r="D47" s="136">
        <f>+'Ekamut-caxs'!D59</f>
        <v>0</v>
      </c>
      <c r="E47" s="134">
        <f>D47-C47</f>
        <v>0</v>
      </c>
      <c r="F47" s="133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v>18</v>
      </c>
      <c r="B48" s="173" t="str">
        <f>+'Ekamut-caxs'!B60</f>
        <v>Գնումների համակարգողի ծառայության գծով</v>
      </c>
      <c r="C48" s="135">
        <v>108</v>
      </c>
      <c r="D48" s="136">
        <f>+'Ekamut-caxs'!D60</f>
        <v>105</v>
      </c>
      <c r="E48" s="134">
        <f t="shared" si="0"/>
        <v>-3</v>
      </c>
      <c r="F48" s="124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54">
      <c r="A49" s="34">
        <f t="shared" si="4"/>
        <v>19</v>
      </c>
      <c r="B49" s="173" t="str">
        <f>+'Ekamut-caxs'!B61</f>
        <v>Համակարգիչների տեխնիկական սպասարկման գծով</v>
      </c>
      <c r="C49" s="135">
        <v>50</v>
      </c>
      <c r="D49" s="136">
        <f>+'Ekamut-caxs'!D61</f>
        <v>100</v>
      </c>
      <c r="E49" s="134">
        <f t="shared" si="0"/>
        <v>50</v>
      </c>
      <c r="F49" s="427" t="s">
        <v>344</v>
      </c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20</v>
      </c>
      <c r="B50" s="173" t="str">
        <f>+'Ekamut-caxs'!B62</f>
        <v>Համակարգչային ծրագրի և կայքի սպասարկման գծով</v>
      </c>
      <c r="C50" s="133">
        <v>117</v>
      </c>
      <c r="D50" s="136">
        <f>+'Ekamut-caxs'!D62</f>
        <v>112</v>
      </c>
      <c r="E50" s="134">
        <f t="shared" si="0"/>
        <v>-5</v>
      </c>
      <c r="F50" s="124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21</v>
      </c>
      <c r="B51" s="173" t="str">
        <f>+'Ekamut-caxs'!B63</f>
        <v>էլ․ստորագրության գծով</v>
      </c>
      <c r="C51" s="133"/>
      <c r="D51" s="136">
        <f>+'Ekamut-caxs'!D63</f>
        <v>0</v>
      </c>
      <c r="E51" s="134">
        <f t="shared" ref="E51:E63" si="5">D51-C51</f>
        <v>0</v>
      </c>
      <c r="F51" s="133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3" t="str">
        <f>+'Ekamut-caxs'!B64</f>
        <v>Հայտարարության գծով</v>
      </c>
      <c r="C52" s="133"/>
      <c r="D52" s="136">
        <f>+'Ekamut-caxs'!D64</f>
        <v>0</v>
      </c>
      <c r="E52" s="134">
        <f t="shared" si="5"/>
        <v>0</v>
      </c>
      <c r="F52" s="12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23</v>
      </c>
      <c r="B53" s="173" t="str">
        <f>+'Ekamut-caxs'!B65</f>
        <v>Բաժանորդագրության գծով</v>
      </c>
      <c r="C53" s="133"/>
      <c r="D53" s="136">
        <f>+'Ekamut-caxs'!D65</f>
        <v>0</v>
      </c>
      <c r="E53" s="134">
        <f t="shared" si="5"/>
        <v>0</v>
      </c>
      <c r="F53" s="133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v>21</v>
      </c>
      <c r="B54" s="173" t="str">
        <f>+'Ekamut-caxs'!B66</f>
        <v>Վերապատրաստման գծով</v>
      </c>
      <c r="C54" s="133">
        <v>48</v>
      </c>
      <c r="D54" s="136">
        <f>+'Ekamut-caxs'!D66</f>
        <v>82.67</v>
      </c>
      <c r="E54" s="134">
        <f t="shared" si="5"/>
        <v>34.67</v>
      </c>
      <c r="F54" s="133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 hidden="1">
      <c r="A55" s="34">
        <f t="shared" si="4"/>
        <v>22</v>
      </c>
      <c r="B55" s="173" t="str">
        <f>+'Ekamut-caxs'!B67</f>
        <v>Ծառերի էտման գծով</v>
      </c>
      <c r="C55" s="133"/>
      <c r="D55" s="136">
        <f>+'Ekamut-caxs'!D67</f>
        <v>0</v>
      </c>
      <c r="E55" s="134"/>
      <c r="F55" s="133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v>22</v>
      </c>
      <c r="B56" s="173" t="str">
        <f>+'Ekamut-caxs'!B68</f>
        <v>Միջոցառումների կազմակերպման գծով</v>
      </c>
      <c r="C56" s="133">
        <v>100</v>
      </c>
      <c r="D56" s="135">
        <f>+'Ekamut-caxs'!D68</f>
        <v>231.3</v>
      </c>
      <c r="E56" s="133">
        <f t="shared" si="5"/>
        <v>131.30000000000001</v>
      </c>
      <c r="F56" s="133"/>
    </row>
    <row r="57" spans="1:18" s="31" customFormat="1" ht="17.25" hidden="1">
      <c r="A57" s="34">
        <f t="shared" si="4"/>
        <v>23</v>
      </c>
      <c r="B57" s="173">
        <f>+'Ekamut-caxs'!B69</f>
        <v>0</v>
      </c>
      <c r="C57" s="133"/>
      <c r="D57" s="135">
        <f>+'Ekamut-caxs'!D69</f>
        <v>0</v>
      </c>
      <c r="E57" s="133">
        <f t="shared" si="5"/>
        <v>0</v>
      </c>
      <c r="F57" s="133"/>
      <c r="G57" s="31" t="s">
        <v>320</v>
      </c>
    </row>
    <row r="58" spans="1:18" s="31" customFormat="1" ht="17.25" hidden="1">
      <c r="A58" s="34">
        <f t="shared" si="4"/>
        <v>24</v>
      </c>
      <c r="B58" s="173" t="str">
        <f>+'Ekamut-caxs'!B70</f>
        <v>Դուրսգրվող գույքի վերագնահատման գծով</v>
      </c>
      <c r="C58" s="133"/>
      <c r="D58" s="135">
        <f>+'Ekamut-caxs'!D70</f>
        <v>0</v>
      </c>
      <c r="E58" s="133">
        <f>D58-C58</f>
        <v>0</v>
      </c>
      <c r="F58" s="223"/>
    </row>
    <row r="59" spans="1:18" s="31" customFormat="1" ht="17.25" hidden="1">
      <c r="A59" s="34">
        <f t="shared" si="4"/>
        <v>25</v>
      </c>
      <c r="B59" s="173" t="str">
        <f>+'Ekamut-caxs'!B71</f>
        <v>Կրակմարիչների լիցքավորում</v>
      </c>
      <c r="C59" s="133"/>
      <c r="D59" s="135">
        <f>+'Ekamut-caxs'!D71</f>
        <v>0</v>
      </c>
      <c r="E59" s="133">
        <f>D59-C59</f>
        <v>0</v>
      </c>
      <c r="F59" s="133"/>
    </row>
    <row r="60" spans="1:18" s="32" customFormat="1" ht="17.25">
      <c r="A60" s="34">
        <v>23</v>
      </c>
      <c r="B60" s="173" t="str">
        <f>+'Ekamut-caxs'!B72</f>
        <v>Հիմնական միջոցների մաշվածության գծով, որից՝</v>
      </c>
      <c r="C60" s="133">
        <v>6940.2</v>
      </c>
      <c r="D60" s="136">
        <f>+'Ekamut-caxs'!D72</f>
        <v>7023.4</v>
      </c>
      <c r="E60" s="134">
        <f t="shared" si="5"/>
        <v>83.199999999999818</v>
      </c>
      <c r="F60" s="133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23.1</v>
      </c>
      <c r="B61" s="384" t="str">
        <f>+'Ekamut-caxs'!B73</f>
        <v>պայմանով (անհատույց) ստացված</v>
      </c>
      <c r="C61" s="126">
        <v>6940.2</v>
      </c>
      <c r="D61" s="137">
        <f>+'Ekamut-caxs'!D73</f>
        <v>7023.4</v>
      </c>
      <c r="E61" s="125">
        <f t="shared" si="5"/>
        <v>83.199999999999818</v>
      </c>
      <c r="F61" s="126"/>
      <c r="G61" s="76"/>
    </row>
    <row r="62" spans="1:18" s="32" customFormat="1" ht="17.25" hidden="1">
      <c r="A62" s="34">
        <f>+A60+1</f>
        <v>24</v>
      </c>
      <c r="B62" s="173" t="str">
        <f>+'Ekamut-caxs'!B74</f>
        <v xml:space="preserve">Չփոխհատուցվող հարկերի գծով </v>
      </c>
      <c r="C62" s="133"/>
      <c r="D62" s="136">
        <f>+'Ekamut-caxs'!D74</f>
        <v>0</v>
      </c>
      <c r="E62" s="134">
        <f t="shared" si="5"/>
        <v>0</v>
      </c>
      <c r="F62" s="133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 hidden="1">
      <c r="A63" s="34">
        <f>+A62+1</f>
        <v>25</v>
      </c>
      <c r="B63" s="173" t="str">
        <f>+'Ekamut-caxs'!B75</f>
        <v>Այլ ծախսերի գծով</v>
      </c>
      <c r="C63" s="133"/>
      <c r="D63" s="136">
        <f>+'Ekamut-caxs'!D75</f>
        <v>80.739999999999995</v>
      </c>
      <c r="E63" s="134">
        <f t="shared" si="5"/>
        <v>80.739999999999995</v>
      </c>
      <c r="F63" s="133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11" t="s">
        <v>76</v>
      </c>
      <c r="C64" s="172">
        <f>C6-C23</f>
        <v>0</v>
      </c>
      <c r="D64" s="141">
        <f>D6-D23</f>
        <v>-455.97000000001572</v>
      </c>
      <c r="E64" s="141">
        <f t="shared" si="0"/>
        <v>-455.97000000001572</v>
      </c>
      <c r="F64" s="17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8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7"/>
      <c r="B66" s="401" t="s">
        <v>2</v>
      </c>
      <c r="C66" s="63"/>
      <c r="D66" s="468" t="str">
        <f>+'Ekamut-caxs'!D78</f>
        <v>Վարսիկ Ազարյան</v>
      </c>
      <c r="E66" s="468"/>
      <c r="F66" s="62"/>
    </row>
    <row r="67" spans="1:18" s="10" customFormat="1" ht="9.75" customHeight="1">
      <c r="A67" s="57"/>
      <c r="B67" s="402"/>
      <c r="C67" s="86"/>
      <c r="D67" s="467" t="s">
        <v>5</v>
      </c>
      <c r="E67" s="467"/>
      <c r="F67" s="387"/>
    </row>
    <row r="68" spans="1:18" s="10" customFormat="1" ht="24.75" customHeight="1">
      <c r="A68" s="57"/>
      <c r="B68" s="401" t="s">
        <v>6</v>
      </c>
      <c r="C68" s="63"/>
      <c r="D68" s="468" t="str">
        <f>+'Ekamut-caxs'!D80</f>
        <v>Շողիկ Գևորգյան</v>
      </c>
      <c r="E68" s="468"/>
      <c r="F68" s="62"/>
    </row>
    <row r="69" spans="1:18" s="10" customFormat="1" ht="11.25" customHeight="1">
      <c r="A69" s="57"/>
      <c r="B69" s="84"/>
      <c r="C69" s="86"/>
      <c r="D69" s="467" t="s">
        <v>5</v>
      </c>
      <c r="E69" s="467"/>
      <c r="F69" s="387"/>
    </row>
    <row r="70" spans="1:18" s="10" customFormat="1">
      <c r="A70" s="57"/>
      <c r="B70" s="403" t="s">
        <v>1</v>
      </c>
      <c r="C70" s="86"/>
      <c r="D70" s="86"/>
      <c r="E70" s="86"/>
    </row>
    <row r="71" spans="1:18" s="10" customFormat="1">
      <c r="A71" s="57"/>
      <c r="B71" s="14"/>
    </row>
    <row r="72" spans="1:18" s="10" customFormat="1">
      <c r="A72" s="57"/>
      <c r="B72" s="14"/>
    </row>
    <row r="73" spans="1:18" s="10" customFormat="1">
      <c r="A73" s="57"/>
      <c r="B73" s="14"/>
    </row>
    <row r="74" spans="1:18" s="10" customFormat="1">
      <c r="A74" s="57"/>
      <c r="B74" s="14"/>
    </row>
    <row r="75" spans="1:18" s="10" customFormat="1">
      <c r="A75" s="57"/>
      <c r="B75" s="14"/>
    </row>
    <row r="76" spans="1:18" s="10" customFormat="1">
      <c r="A76" s="57"/>
      <c r="B76" s="14"/>
    </row>
    <row r="77" spans="1:18" s="10" customFormat="1">
      <c r="A77" s="57"/>
      <c r="B77" s="14"/>
    </row>
    <row r="78" spans="1:18" s="10" customFormat="1">
      <c r="A78" s="57"/>
      <c r="B78" s="14"/>
    </row>
    <row r="79" spans="1:18" s="10" customFormat="1">
      <c r="A79" s="57"/>
      <c r="B79" s="14"/>
    </row>
    <row r="80" spans="1:18" s="10" customFormat="1">
      <c r="A80" s="57"/>
      <c r="B80" s="14"/>
    </row>
    <row r="81" spans="1:2" s="10" customFormat="1">
      <c r="A81" s="57"/>
      <c r="B81" s="14"/>
    </row>
    <row r="82" spans="1:2" s="10" customFormat="1">
      <c r="A82" s="57"/>
      <c r="B82" s="14"/>
    </row>
    <row r="83" spans="1:2" s="10" customFormat="1">
      <c r="A83" s="57"/>
      <c r="B83" s="14"/>
    </row>
    <row r="84" spans="1:2" s="10" customFormat="1">
      <c r="A84" s="57"/>
      <c r="B84" s="14"/>
    </row>
    <row r="85" spans="1:2" s="10" customFormat="1">
      <c r="A85" s="57"/>
      <c r="B85" s="14"/>
    </row>
    <row r="86" spans="1:2" s="10" customFormat="1">
      <c r="A86" s="57"/>
      <c r="B86" s="14"/>
    </row>
    <row r="87" spans="1:2" s="10" customFormat="1">
      <c r="A87" s="57"/>
      <c r="B87" s="14"/>
    </row>
    <row r="88" spans="1:2" s="10" customFormat="1">
      <c r="A88" s="57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4" zoomScaleSheetLayoutView="100" workbookViewId="0">
      <selection activeCell="D45" sqref="D45:F45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8"/>
    <col min="8" max="8" width="14.5703125" style="57" customWidth="1"/>
    <col min="9" max="13" width="9.140625" style="57"/>
    <col min="14" max="20" width="9.140625" style="63"/>
    <col min="21" max="16384" width="9.140625" style="11"/>
  </cols>
  <sheetData>
    <row r="1" spans="1:20" ht="23.25" customHeight="1">
      <c r="A1" s="466" t="s">
        <v>77</v>
      </c>
      <c r="B1" s="466"/>
      <c r="C1" s="466"/>
      <c r="D1" s="466"/>
      <c r="E1" s="466"/>
      <c r="F1" s="466"/>
    </row>
    <row r="2" spans="1:20" s="13" customFormat="1" ht="20.25">
      <c r="A2" s="462" t="str">
        <f>+'Ekamut-caxs'!A13:D13</f>
        <v xml:space="preserve">«Երևանի հ․87 մսուր-մանկապարտեզ» ՀՈԱԿ-ի </v>
      </c>
      <c r="B2" s="462"/>
      <c r="C2" s="462"/>
      <c r="D2" s="462"/>
      <c r="E2" s="462"/>
      <c r="F2" s="462"/>
      <c r="G2" s="53"/>
      <c r="H2" s="3"/>
      <c r="I2" s="58"/>
      <c r="J2" s="58"/>
      <c r="K2" s="58"/>
      <c r="L2" s="58"/>
      <c r="M2" s="58"/>
      <c r="N2" s="64"/>
      <c r="O2" s="64"/>
      <c r="P2" s="64"/>
      <c r="Q2" s="64"/>
      <c r="R2" s="64"/>
      <c r="S2" s="64"/>
      <c r="T2" s="64"/>
    </row>
    <row r="3" spans="1:20" ht="39" customHeight="1">
      <c r="A3" s="469" t="s">
        <v>288</v>
      </c>
      <c r="B3" s="469"/>
      <c r="C3" s="469"/>
      <c r="D3" s="469"/>
      <c r="E3" s="469"/>
      <c r="F3" s="469"/>
      <c r="G3" s="69"/>
      <c r="H3" s="59"/>
      <c r="I3" s="59"/>
      <c r="J3" s="59"/>
      <c r="K3" s="59"/>
      <c r="L3" s="59"/>
    </row>
    <row r="4" spans="1:20" s="13" customFormat="1" ht="18" customHeight="1">
      <c r="A4" s="6"/>
      <c r="B4" s="189"/>
      <c r="F4" s="7" t="s">
        <v>42</v>
      </c>
      <c r="G4" s="70"/>
      <c r="H4" s="58"/>
      <c r="I4" s="58"/>
      <c r="J4" s="58"/>
      <c r="K4" s="58"/>
      <c r="L4" s="58"/>
      <c r="M4" s="58"/>
      <c r="N4" s="64"/>
      <c r="O4" s="64"/>
      <c r="P4" s="64"/>
      <c r="Q4" s="64"/>
      <c r="R4" s="64"/>
      <c r="S4" s="64"/>
      <c r="T4" s="64"/>
    </row>
    <row r="5" spans="1:20" s="19" customFormat="1" ht="75.75" customHeight="1">
      <c r="A5" s="43" t="s">
        <v>3</v>
      </c>
      <c r="B5" s="45" t="s">
        <v>30</v>
      </c>
      <c r="C5" s="123" t="s">
        <v>264</v>
      </c>
      <c r="D5" s="123" t="s">
        <v>265</v>
      </c>
      <c r="E5" s="44" t="s">
        <v>49</v>
      </c>
      <c r="F5" s="145" t="str">
        <f>+'Ekamutneri hamematakan'!F5</f>
        <v>Ծանոթություն նախատեսվող ցուցանիշների վերաբերյալ</v>
      </c>
      <c r="G5" s="10"/>
      <c r="H5" s="196" t="s">
        <v>203</v>
      </c>
      <c r="I5" s="60"/>
      <c r="J5" s="60"/>
      <c r="K5" s="60"/>
      <c r="L5" s="60"/>
      <c r="M5" s="60"/>
      <c r="N5" s="65"/>
      <c r="O5" s="65"/>
      <c r="P5" s="65"/>
      <c r="Q5" s="65"/>
      <c r="R5" s="65"/>
      <c r="S5" s="65"/>
      <c r="T5" s="65"/>
    </row>
    <row r="6" spans="1:20" s="13" customFormat="1" ht="34.5">
      <c r="A6" s="8" t="s">
        <v>7</v>
      </c>
      <c r="B6" s="366" t="s">
        <v>31</v>
      </c>
      <c r="C6" s="408">
        <v>3205.2</v>
      </c>
      <c r="D6" s="127">
        <f>+C6</f>
        <v>3205.2</v>
      </c>
      <c r="E6" s="132">
        <f t="shared" ref="E6:E67" si="0">D6-C6</f>
        <v>0</v>
      </c>
      <c r="F6" s="127"/>
      <c r="G6" s="70"/>
      <c r="H6" s="58"/>
      <c r="I6" s="58"/>
      <c r="J6" s="58"/>
      <c r="K6" s="58"/>
      <c r="L6" s="58"/>
      <c r="M6" s="58"/>
      <c r="N6" s="64"/>
      <c r="O6" s="64"/>
      <c r="P6" s="64"/>
      <c r="Q6" s="64"/>
      <c r="R6" s="64"/>
      <c r="S6" s="64"/>
      <c r="T6" s="64"/>
    </row>
    <row r="7" spans="1:20" s="13" customFormat="1" ht="34.5">
      <c r="A7" s="8" t="s">
        <v>10</v>
      </c>
      <c r="B7" s="366" t="s">
        <v>78</v>
      </c>
      <c r="C7" s="127">
        <f>SUM(C8:C9,C12,C16:C21)</f>
        <v>67894.2</v>
      </c>
      <c r="D7" s="132">
        <f>SUM(D8:D9,D12,D16:D21)</f>
        <v>76340.77</v>
      </c>
      <c r="E7" s="132">
        <f>D7-C7</f>
        <v>8446.570000000007</v>
      </c>
      <c r="F7" s="127"/>
      <c r="G7" s="70"/>
      <c r="H7" s="58"/>
      <c r="I7" s="58"/>
      <c r="J7" s="58"/>
      <c r="K7" s="58"/>
      <c r="L7" s="58"/>
      <c r="M7" s="58"/>
      <c r="N7" s="64"/>
      <c r="O7" s="64"/>
      <c r="P7" s="64"/>
      <c r="Q7" s="64"/>
      <c r="R7" s="64"/>
      <c r="S7" s="64"/>
      <c r="T7" s="64"/>
    </row>
    <row r="8" spans="1:20" s="32" customFormat="1" ht="18.75" customHeight="1">
      <c r="A8" s="34">
        <v>1</v>
      </c>
      <c r="B8" s="218" t="str">
        <f>+'Dramakan hosqer'!B21</f>
        <v>Սուբսիդիայից</v>
      </c>
      <c r="C8" s="130">
        <v>62992.2</v>
      </c>
      <c r="D8" s="131">
        <f>+'Dramakan hosqer'!C21</f>
        <v>71061.3</v>
      </c>
      <c r="E8" s="131">
        <f>D8-C8</f>
        <v>8069.1000000000058</v>
      </c>
      <c r="F8" s="130"/>
      <c r="G8" s="51"/>
      <c r="H8" s="61"/>
      <c r="I8" s="61"/>
      <c r="J8" s="61"/>
      <c r="K8" s="61"/>
      <c r="L8" s="61"/>
      <c r="M8" s="61"/>
      <c r="N8" s="66"/>
      <c r="O8" s="66"/>
      <c r="P8" s="66"/>
      <c r="Q8" s="66"/>
      <c r="R8" s="66"/>
      <c r="S8" s="66"/>
      <c r="T8" s="66"/>
    </row>
    <row r="9" spans="1:20" s="32" customFormat="1" ht="18.75" customHeight="1">
      <c r="A9" s="34">
        <f>+A8+1</f>
        <v>2</v>
      </c>
      <c r="B9" s="218" t="str">
        <f>+'Dramakan hosqer'!B22</f>
        <v>Այլ նպաստներ բյուջեից, որից՝</v>
      </c>
      <c r="C9" s="130">
        <f>SUM(C10:C11)</f>
        <v>48</v>
      </c>
      <c r="D9" s="131">
        <f>SUM(D10:D11)</f>
        <v>82.67</v>
      </c>
      <c r="E9" s="131">
        <f t="shared" ref="E9:E16" si="1">D9-C9</f>
        <v>34.67</v>
      </c>
      <c r="F9" s="130"/>
      <c r="G9" s="51"/>
      <c r="H9" s="61"/>
      <c r="I9" s="61"/>
      <c r="J9" s="61"/>
      <c r="K9" s="61"/>
      <c r="L9" s="61"/>
      <c r="M9" s="61"/>
      <c r="N9" s="66"/>
      <c r="O9" s="66"/>
      <c r="P9" s="66"/>
      <c r="Q9" s="66"/>
      <c r="R9" s="66"/>
      <c r="S9" s="66"/>
      <c r="T9" s="66"/>
    </row>
    <row r="10" spans="1:20" s="349" customFormat="1" ht="18" customHeight="1">
      <c r="A10" s="341">
        <f>+A9+0.1</f>
        <v>2.1</v>
      </c>
      <c r="B10" s="342" t="str">
        <f>+'Dramakan hosqer'!B23</f>
        <v>վերապատրաստման գծով</v>
      </c>
      <c r="C10" s="343">
        <v>48</v>
      </c>
      <c r="D10" s="344">
        <f>+'Dramakan hosqer'!C23</f>
        <v>82.67</v>
      </c>
      <c r="E10" s="345">
        <f t="shared" si="1"/>
        <v>34.67</v>
      </c>
      <c r="F10" s="346"/>
      <c r="G10" s="347"/>
      <c r="H10" s="339"/>
      <c r="I10" s="339"/>
      <c r="J10" s="339"/>
      <c r="K10" s="339"/>
      <c r="L10" s="339"/>
      <c r="M10" s="339"/>
      <c r="N10" s="348"/>
      <c r="O10" s="348"/>
      <c r="P10" s="348"/>
      <c r="Q10" s="348"/>
      <c r="R10" s="348"/>
      <c r="S10" s="348"/>
      <c r="T10" s="348"/>
    </row>
    <row r="11" spans="1:20" s="349" customFormat="1" ht="18" hidden="1" customHeight="1">
      <c r="A11" s="341">
        <f>+A10+0.1</f>
        <v>2.2000000000000002</v>
      </c>
      <c r="B11" s="342" t="str">
        <f>+'Dramakan hosqer'!B24</f>
        <v>կամավոր ատեստավորման գծով</v>
      </c>
      <c r="C11" s="343"/>
      <c r="D11" s="344">
        <f>+'Dramakan hosqer'!C24</f>
        <v>0</v>
      </c>
      <c r="E11" s="345">
        <f t="shared" si="1"/>
        <v>0</v>
      </c>
      <c r="F11" s="346"/>
      <c r="G11" s="347"/>
      <c r="H11" s="339"/>
      <c r="I11" s="339"/>
      <c r="J11" s="339"/>
      <c r="K11" s="339"/>
      <c r="L11" s="339"/>
      <c r="M11" s="339"/>
      <c r="N11" s="348"/>
      <c r="O11" s="348"/>
      <c r="P11" s="348"/>
      <c r="Q11" s="348"/>
      <c r="R11" s="348"/>
      <c r="S11" s="348"/>
      <c r="T11" s="348"/>
    </row>
    <row r="12" spans="1:20" s="32" customFormat="1" ht="18.75" customHeight="1">
      <c r="A12" s="34">
        <f>+A9+1</f>
        <v>3</v>
      </c>
      <c r="B12" s="218" t="str">
        <f>+'Dramakan hosqer'!B25</f>
        <v>Դրամաշնորհներ բյուջեից, որից՝</v>
      </c>
      <c r="C12" s="130">
        <f>SUM(C13:C15)</f>
        <v>3918.2</v>
      </c>
      <c r="D12" s="131">
        <f>SUM(D13:D15)</f>
        <v>4293.8</v>
      </c>
      <c r="E12" s="131">
        <f t="shared" si="1"/>
        <v>375.60000000000036</v>
      </c>
      <c r="F12" s="130"/>
      <c r="G12" s="51"/>
      <c r="H12" s="61"/>
      <c r="I12" s="61"/>
      <c r="J12" s="61"/>
      <c r="K12" s="61"/>
      <c r="L12" s="61"/>
      <c r="M12" s="61"/>
      <c r="N12" s="66"/>
      <c r="O12" s="66"/>
      <c r="P12" s="66"/>
      <c r="Q12" s="66"/>
      <c r="R12" s="66"/>
      <c r="S12" s="66"/>
      <c r="T12" s="66"/>
    </row>
    <row r="13" spans="1:20" s="349" customFormat="1" ht="29.25" customHeight="1">
      <c r="A13" s="341">
        <f>+A12+0.1</f>
        <v>3.1</v>
      </c>
      <c r="B13" s="342" t="str">
        <f>+'Dramakan hosqer'!B26</f>
        <v>կրթության առանձնահատուկ պայմանների կարիք ունեցող երեխաների գծով</v>
      </c>
      <c r="C13" s="343">
        <v>2480.1999999999998</v>
      </c>
      <c r="D13" s="344">
        <f>+'Dramakan hosqer'!C26</f>
        <v>2855.8</v>
      </c>
      <c r="E13" s="345">
        <f t="shared" si="1"/>
        <v>375.60000000000036</v>
      </c>
      <c r="F13" s="346"/>
      <c r="G13" s="347"/>
      <c r="H13" s="339"/>
      <c r="I13" s="339"/>
      <c r="J13" s="339"/>
      <c r="K13" s="339"/>
      <c r="L13" s="339"/>
      <c r="M13" s="339"/>
      <c r="N13" s="348"/>
      <c r="O13" s="348"/>
      <c r="P13" s="348"/>
      <c r="Q13" s="348"/>
      <c r="R13" s="348"/>
      <c r="S13" s="348"/>
      <c r="T13" s="348"/>
    </row>
    <row r="14" spans="1:20" s="349" customFormat="1" ht="18" hidden="1" customHeight="1">
      <c r="A14" s="341">
        <f>+A13+0.1</f>
        <v>3.2</v>
      </c>
      <c r="B14" s="342" t="str">
        <f>+'Dramakan hosqer'!B27</f>
        <v>զինծառայողների երեխաների գծով</v>
      </c>
      <c r="C14" s="343"/>
      <c r="D14" s="344">
        <f>+'Dramakan hosqer'!C27</f>
        <v>0</v>
      </c>
      <c r="E14" s="345">
        <f t="shared" si="1"/>
        <v>0</v>
      </c>
      <c r="F14" s="346"/>
      <c r="G14" s="347"/>
      <c r="H14" s="339"/>
      <c r="I14" s="339"/>
      <c r="J14" s="339"/>
      <c r="K14" s="339"/>
      <c r="L14" s="339"/>
      <c r="M14" s="339"/>
      <c r="N14" s="348"/>
      <c r="O14" s="348"/>
      <c r="P14" s="348"/>
      <c r="Q14" s="348"/>
      <c r="R14" s="348"/>
      <c r="S14" s="348"/>
      <c r="T14" s="348"/>
    </row>
    <row r="15" spans="1:20" s="349" customFormat="1" ht="18" customHeight="1">
      <c r="A15" s="341">
        <v>3.2</v>
      </c>
      <c r="B15" s="342" t="str">
        <f>+'Dramakan hosqer'!B28</f>
        <v>հիմնական միջոցների ձեռքբերման գծով</v>
      </c>
      <c r="C15" s="343">
        <v>1438</v>
      </c>
      <c r="D15" s="344">
        <f>+'Dramakan hosqer'!C28</f>
        <v>1438</v>
      </c>
      <c r="E15" s="345">
        <f t="shared" si="1"/>
        <v>0</v>
      </c>
      <c r="F15" s="346"/>
      <c r="G15" s="347"/>
      <c r="H15" s="339"/>
      <c r="I15" s="339"/>
      <c r="J15" s="339"/>
      <c r="K15" s="339"/>
      <c r="L15" s="339"/>
      <c r="M15" s="339"/>
      <c r="N15" s="348"/>
      <c r="O15" s="348"/>
      <c r="P15" s="348"/>
      <c r="Q15" s="348"/>
      <c r="R15" s="348"/>
      <c r="S15" s="348"/>
      <c r="T15" s="348"/>
    </row>
    <row r="16" spans="1:20" s="32" customFormat="1" ht="18.75" customHeight="1">
      <c r="A16" s="34">
        <f>+A12+1</f>
        <v>4</v>
      </c>
      <c r="B16" s="218" t="str">
        <f>+'Dramakan hosqer'!B29</f>
        <v xml:space="preserve">Վճարովի ծառայություններից </v>
      </c>
      <c r="C16" s="130">
        <v>794.6</v>
      </c>
      <c r="D16" s="131">
        <f>+'Dramakan hosqer'!C29</f>
        <v>903</v>
      </c>
      <c r="E16" s="131">
        <f t="shared" si="1"/>
        <v>108.39999999999998</v>
      </c>
      <c r="F16" s="130"/>
      <c r="G16" s="51"/>
      <c r="H16" s="61"/>
      <c r="I16" s="61"/>
      <c r="J16" s="61"/>
      <c r="K16" s="61"/>
      <c r="L16" s="61"/>
      <c r="M16" s="61"/>
      <c r="N16" s="66"/>
      <c r="O16" s="66"/>
      <c r="P16" s="66"/>
      <c r="Q16" s="66"/>
      <c r="R16" s="66"/>
      <c r="S16" s="66"/>
      <c r="T16" s="66"/>
    </row>
    <row r="17" spans="1:20" s="32" customFormat="1" ht="18.75" hidden="1" customHeight="1">
      <c r="A17" s="34">
        <f>+A16+1</f>
        <v>5</v>
      </c>
      <c r="B17" s="218" t="str">
        <f>+'Dramakan hosqer'!B30</f>
        <v>Սպասարկման և կոմունալ համավճարներից</v>
      </c>
      <c r="C17" s="130"/>
      <c r="D17" s="131">
        <f>+'Dramakan hosqer'!C30</f>
        <v>0</v>
      </c>
      <c r="E17" s="131">
        <f t="shared" si="0"/>
        <v>0</v>
      </c>
      <c r="F17" s="130"/>
      <c r="G17" s="51"/>
      <c r="H17" s="61"/>
      <c r="I17" s="61"/>
      <c r="J17" s="61"/>
      <c r="K17" s="61"/>
      <c r="L17" s="61"/>
      <c r="M17" s="61"/>
      <c r="N17" s="66"/>
      <c r="O17" s="66"/>
      <c r="P17" s="66"/>
      <c r="Q17" s="66"/>
      <c r="R17" s="66"/>
      <c r="S17" s="66"/>
      <c r="T17" s="66"/>
    </row>
    <row r="18" spans="1:20" s="32" customFormat="1" ht="18.75" hidden="1" customHeight="1">
      <c r="A18" s="34">
        <f t="shared" ref="A18:A21" si="2">+A17+1</f>
        <v>6</v>
      </c>
      <c r="B18" s="218" t="str">
        <f>+'Dramakan hosqer'!B31</f>
        <v>Ֆինանսական օգնությունից (օգնիր մանկապարտեզիդ)</v>
      </c>
      <c r="C18" s="130"/>
      <c r="D18" s="131">
        <f>+'Dramakan hosqer'!C31</f>
        <v>0</v>
      </c>
      <c r="E18" s="131">
        <f t="shared" si="0"/>
        <v>0</v>
      </c>
      <c r="F18" s="130"/>
      <c r="G18" s="51"/>
      <c r="H18" s="61"/>
      <c r="I18" s="61"/>
      <c r="J18" s="61"/>
      <c r="K18" s="61"/>
      <c r="L18" s="61"/>
      <c r="M18" s="61"/>
      <c r="N18" s="66"/>
      <c r="O18" s="66"/>
      <c r="P18" s="66"/>
      <c r="Q18" s="66"/>
      <c r="R18" s="66"/>
      <c r="S18" s="66"/>
      <c r="T18" s="66"/>
    </row>
    <row r="19" spans="1:20" s="32" customFormat="1" ht="18.75" customHeight="1">
      <c r="A19" s="34">
        <v>5</v>
      </c>
      <c r="B19" s="218" t="str">
        <f>+'Dramakan hosqer'!B32</f>
        <v>Դեբիտորական պարտքերից</v>
      </c>
      <c r="C19" s="130">
        <v>141.19999999999999</v>
      </c>
      <c r="D19" s="131">
        <f>+'Dramakan hosqer'!C32</f>
        <v>0</v>
      </c>
      <c r="E19" s="131">
        <f t="shared" si="0"/>
        <v>-141.19999999999999</v>
      </c>
      <c r="F19" s="130"/>
      <c r="G19" s="51"/>
      <c r="H19" s="61"/>
      <c r="I19" s="61"/>
      <c r="J19" s="61"/>
      <c r="K19" s="61"/>
      <c r="L19" s="61"/>
      <c r="M19" s="61"/>
      <c r="N19" s="66"/>
      <c r="O19" s="66"/>
      <c r="P19" s="66"/>
      <c r="Q19" s="66"/>
      <c r="R19" s="66"/>
      <c r="S19" s="66"/>
      <c r="T19" s="66"/>
    </row>
    <row r="20" spans="1:20" s="32" customFormat="1" ht="18.75" hidden="1" customHeight="1">
      <c r="A20" s="34">
        <f t="shared" si="2"/>
        <v>6</v>
      </c>
      <c r="B20" s="218" t="str">
        <f>+'Dramakan hosqer'!B33</f>
        <v>Բանկի տոկոսից</v>
      </c>
      <c r="C20" s="130"/>
      <c r="D20" s="131">
        <f>+'Dramakan hosqer'!C33</f>
        <v>0</v>
      </c>
      <c r="E20" s="131">
        <f>D20-C20</f>
        <v>0</v>
      </c>
      <c r="F20" s="130"/>
      <c r="G20" s="51"/>
      <c r="H20" s="61"/>
      <c r="I20" s="61"/>
      <c r="J20" s="61"/>
      <c r="K20" s="61"/>
      <c r="L20" s="61"/>
      <c r="M20" s="61"/>
      <c r="N20" s="66"/>
      <c r="O20" s="66"/>
      <c r="P20" s="66"/>
      <c r="Q20" s="66"/>
      <c r="R20" s="66"/>
      <c r="S20" s="66"/>
      <c r="T20" s="66"/>
    </row>
    <row r="21" spans="1:20" s="32" customFormat="1" ht="18.75" hidden="1" customHeight="1">
      <c r="A21" s="34">
        <f t="shared" si="2"/>
        <v>7</v>
      </c>
      <c r="B21" s="218" t="str">
        <f>+'Dramakan hosqer'!B34</f>
        <v>Այլ եկամուտներ</v>
      </c>
      <c r="C21" s="130"/>
      <c r="D21" s="131">
        <f>+'Dramakan hosqer'!C34</f>
        <v>0</v>
      </c>
      <c r="E21" s="131">
        <f>D21-C21</f>
        <v>0</v>
      </c>
      <c r="F21" s="130"/>
      <c r="G21" s="51" t="s">
        <v>303</v>
      </c>
      <c r="H21" s="61"/>
      <c r="I21" s="61"/>
      <c r="J21" s="61"/>
      <c r="K21" s="61"/>
      <c r="L21" s="61"/>
      <c r="M21" s="61"/>
      <c r="N21" s="66"/>
      <c r="O21" s="66"/>
      <c r="P21" s="66"/>
      <c r="Q21" s="66"/>
      <c r="R21" s="66"/>
      <c r="S21" s="66"/>
      <c r="T21" s="66"/>
    </row>
    <row r="22" spans="1:20" s="13" customFormat="1" ht="34.5">
      <c r="A22" s="8" t="s">
        <v>33</v>
      </c>
      <c r="B22" s="366" t="s">
        <v>79</v>
      </c>
      <c r="C22" s="127">
        <f>+C23+C66+C78</f>
        <v>70079.78</v>
      </c>
      <c r="D22" s="132">
        <f>+D23+D66+D78</f>
        <v>76765.37</v>
      </c>
      <c r="E22" s="132">
        <f t="shared" si="0"/>
        <v>6685.5899999999965</v>
      </c>
      <c r="F22" s="127"/>
      <c r="G22" s="70"/>
      <c r="H22" s="58"/>
      <c r="I22" s="58"/>
      <c r="J22" s="58"/>
      <c r="K22" s="58"/>
      <c r="L22" s="58"/>
      <c r="M22" s="58"/>
      <c r="N22" s="64"/>
      <c r="O22" s="64"/>
      <c r="P22" s="64"/>
      <c r="Q22" s="64"/>
      <c r="R22" s="64"/>
      <c r="S22" s="64"/>
      <c r="T22" s="64"/>
    </row>
    <row r="23" spans="1:20" s="13" customFormat="1" ht="17.25">
      <c r="A23" s="9" t="s">
        <v>53</v>
      </c>
      <c r="B23" s="366" t="s">
        <v>56</v>
      </c>
      <c r="C23" s="127">
        <f>SUM(C24,C27:C33,C37:C60,C64:C65)</f>
        <v>66404.240000000005</v>
      </c>
      <c r="D23" s="132">
        <f>SUM(D24,D27:D33,D37:D60,D64:D65)</f>
        <v>74911.47</v>
      </c>
      <c r="E23" s="132">
        <f t="shared" si="0"/>
        <v>8507.2299999999959</v>
      </c>
      <c r="F23" s="127"/>
      <c r="G23" s="70"/>
      <c r="H23" s="58"/>
      <c r="I23" s="58"/>
      <c r="J23" s="58"/>
      <c r="K23" s="58"/>
      <c r="L23" s="58"/>
      <c r="M23" s="58"/>
      <c r="N23" s="64"/>
      <c r="O23" s="64"/>
      <c r="P23" s="64"/>
      <c r="Q23" s="64"/>
      <c r="R23" s="64"/>
      <c r="S23" s="64"/>
      <c r="T23" s="64"/>
    </row>
    <row r="24" spans="1:20" s="32" customFormat="1" ht="18.75" customHeight="1">
      <c r="A24" s="34">
        <v>1</v>
      </c>
      <c r="B24" s="218" t="str">
        <f>+'Dramakan hosqer'!B37</f>
        <v>Աշխատավարձի գծով, որից՝</v>
      </c>
      <c r="C24" s="130">
        <v>50927.3</v>
      </c>
      <c r="D24" s="131">
        <f>+'Dramakan hosqer'!C37</f>
        <v>53607.199999999997</v>
      </c>
      <c r="E24" s="131">
        <f t="shared" si="0"/>
        <v>2679.8999999999942</v>
      </c>
      <c r="F24" s="130"/>
      <c r="G24" s="51"/>
      <c r="H24" s="61"/>
      <c r="I24" s="61"/>
      <c r="J24" s="61"/>
      <c r="K24" s="61"/>
      <c r="L24" s="61"/>
      <c r="M24" s="61"/>
      <c r="N24" s="66"/>
      <c r="O24" s="66"/>
      <c r="P24" s="66"/>
      <c r="Q24" s="66"/>
      <c r="R24" s="66"/>
      <c r="S24" s="66"/>
      <c r="T24" s="66"/>
    </row>
    <row r="25" spans="1:20" s="349" customFormat="1" ht="18" customHeight="1">
      <c r="A25" s="341">
        <f>+A24+0.1</f>
        <v>1.1000000000000001</v>
      </c>
      <c r="B25" s="342" t="str">
        <f>+'Dramakan hosqer'!B38</f>
        <v>վճարովի ծառայության գծով</v>
      </c>
      <c r="C25" s="343">
        <v>794.6</v>
      </c>
      <c r="D25" s="344">
        <f>+'Dramakan hosqer'!C38</f>
        <v>815.8</v>
      </c>
      <c r="E25" s="345">
        <f t="shared" si="0"/>
        <v>21.199999999999932</v>
      </c>
      <c r="F25" s="346"/>
      <c r="G25" s="347"/>
      <c r="H25" s="339"/>
      <c r="I25" s="339"/>
      <c r="J25" s="339"/>
      <c r="K25" s="339"/>
      <c r="L25" s="339"/>
      <c r="M25" s="339"/>
      <c r="N25" s="348"/>
      <c r="O25" s="348"/>
      <c r="P25" s="348"/>
      <c r="Q25" s="348"/>
      <c r="R25" s="348"/>
      <c r="S25" s="348"/>
      <c r="T25" s="348"/>
    </row>
    <row r="26" spans="1:20" s="349" customFormat="1" ht="18" customHeight="1">
      <c r="A26" s="341">
        <f>+A25+0.1</f>
        <v>1.2000000000000002</v>
      </c>
      <c r="B26" s="342" t="str">
        <f>+'Dramakan hosqer'!B39</f>
        <v>պարգևատրման գծով</v>
      </c>
      <c r="C26" s="343"/>
      <c r="D26" s="344">
        <f>+'Dramakan hosqer'!C39</f>
        <v>3175.8</v>
      </c>
      <c r="E26" s="345">
        <f t="shared" si="0"/>
        <v>3175.8</v>
      </c>
      <c r="F26" s="346"/>
      <c r="G26" s="347"/>
      <c r="H26" s="339"/>
      <c r="I26" s="339"/>
      <c r="J26" s="339"/>
      <c r="K26" s="339"/>
      <c r="L26" s="339"/>
      <c r="M26" s="339"/>
      <c r="N26" s="348"/>
      <c r="O26" s="348"/>
      <c r="P26" s="348"/>
      <c r="Q26" s="348"/>
      <c r="R26" s="348"/>
      <c r="S26" s="348"/>
      <c r="T26" s="348"/>
    </row>
    <row r="27" spans="1:20" s="32" customFormat="1" ht="18.75" customHeight="1">
      <c r="A27" s="34">
        <f>+A24+1</f>
        <v>2</v>
      </c>
      <c r="B27" s="218" t="str">
        <f>+'Dramakan hosqer'!B40</f>
        <v>Սննդի գծով</v>
      </c>
      <c r="C27" s="130">
        <v>5876.5</v>
      </c>
      <c r="D27" s="131">
        <f>+'Dramakan hosqer'!C40</f>
        <v>8800.7999999999993</v>
      </c>
      <c r="E27" s="131">
        <f t="shared" si="0"/>
        <v>2924.2999999999993</v>
      </c>
      <c r="F27" s="130"/>
      <c r="G27" s="51"/>
      <c r="H27" s="61"/>
      <c r="I27" s="61"/>
      <c r="J27" s="61"/>
      <c r="K27" s="61"/>
      <c r="L27" s="61"/>
      <c r="M27" s="61"/>
      <c r="N27" s="66"/>
      <c r="O27" s="66"/>
      <c r="P27" s="66"/>
      <c r="Q27" s="66"/>
      <c r="R27" s="66"/>
      <c r="S27" s="66"/>
      <c r="T27" s="66"/>
    </row>
    <row r="28" spans="1:20" s="32" customFormat="1" ht="18.75" customHeight="1">
      <c r="A28" s="34">
        <f>+A27+1</f>
        <v>3</v>
      </c>
      <c r="B28" s="218" t="str">
        <f>+'Dramakan hosqer'!B41</f>
        <v>Ջեռուցման գծով</v>
      </c>
      <c r="C28" s="130">
        <v>3359.1</v>
      </c>
      <c r="D28" s="131">
        <f>+'Dramakan hosqer'!C41</f>
        <v>3729.3</v>
      </c>
      <c r="E28" s="131">
        <f t="shared" si="0"/>
        <v>370.20000000000027</v>
      </c>
      <c r="F28" s="130"/>
      <c r="G28" s="51"/>
      <c r="H28" s="61"/>
      <c r="I28" s="61"/>
      <c r="J28" s="61"/>
      <c r="K28" s="61"/>
      <c r="L28" s="61"/>
      <c r="M28" s="61"/>
      <c r="N28" s="66"/>
      <c r="O28" s="66"/>
      <c r="P28" s="66"/>
      <c r="Q28" s="66"/>
      <c r="R28" s="66"/>
      <c r="S28" s="66"/>
      <c r="T28" s="66"/>
    </row>
    <row r="29" spans="1:20" s="32" customFormat="1" ht="18.75" customHeight="1">
      <c r="A29" s="34">
        <f t="shared" ref="A29:A33" si="3">+A28+1</f>
        <v>4</v>
      </c>
      <c r="B29" s="218" t="str">
        <f>+'Dramakan hosqer'!B42</f>
        <v>Էլեկտրաէներգիայի գծով</v>
      </c>
      <c r="C29" s="130">
        <v>2517.6</v>
      </c>
      <c r="D29" s="131">
        <f>+'Dramakan hosqer'!C42</f>
        <v>2600.1</v>
      </c>
      <c r="E29" s="131">
        <f t="shared" si="0"/>
        <v>82.5</v>
      </c>
      <c r="F29" s="130"/>
      <c r="G29" s="51"/>
      <c r="H29" s="61"/>
      <c r="I29" s="61"/>
      <c r="J29" s="61"/>
      <c r="K29" s="61"/>
      <c r="L29" s="61"/>
      <c r="M29" s="61"/>
      <c r="N29" s="66"/>
      <c r="O29" s="66"/>
      <c r="P29" s="66"/>
      <c r="Q29" s="66"/>
      <c r="R29" s="66"/>
      <c r="S29" s="66"/>
      <c r="T29" s="66"/>
    </row>
    <row r="30" spans="1:20" s="32" customFormat="1" ht="18.75" customHeight="1">
      <c r="A30" s="34">
        <f t="shared" si="3"/>
        <v>5</v>
      </c>
      <c r="B30" s="218" t="str">
        <f>+'Dramakan hosqer'!B43</f>
        <v>Ջրմուղ-կոյուղու գծով</v>
      </c>
      <c r="C30" s="130">
        <v>258.5</v>
      </c>
      <c r="D30" s="131">
        <f>+'Dramakan hosqer'!C43</f>
        <v>296.90000000000003</v>
      </c>
      <c r="E30" s="131">
        <f t="shared" si="0"/>
        <v>38.400000000000034</v>
      </c>
      <c r="F30" s="130"/>
      <c r="G30" s="51"/>
      <c r="H30" s="61"/>
      <c r="I30" s="61"/>
      <c r="J30" s="61"/>
      <c r="K30" s="61"/>
      <c r="L30" s="61"/>
      <c r="M30" s="61"/>
      <c r="N30" s="66"/>
      <c r="O30" s="66"/>
      <c r="P30" s="66"/>
      <c r="Q30" s="66"/>
      <c r="R30" s="66"/>
      <c r="S30" s="66"/>
      <c r="T30" s="66"/>
    </row>
    <row r="31" spans="1:20" s="32" customFormat="1" ht="18.75" customHeight="1">
      <c r="A31" s="34">
        <f t="shared" si="3"/>
        <v>6</v>
      </c>
      <c r="B31" s="218" t="str">
        <f>+'Dramakan hosqer'!B44</f>
        <v>Աղբահանության գծով</v>
      </c>
      <c r="C31" s="130">
        <v>46.8</v>
      </c>
      <c r="D31" s="131">
        <f>+'Dramakan hosqer'!C44</f>
        <v>46.8</v>
      </c>
      <c r="E31" s="131">
        <f t="shared" si="0"/>
        <v>0</v>
      </c>
      <c r="F31" s="130"/>
      <c r="G31" s="51"/>
      <c r="H31" s="61"/>
      <c r="I31" s="61"/>
      <c r="J31" s="61"/>
      <c r="K31" s="61"/>
      <c r="L31" s="61"/>
      <c r="M31" s="61"/>
      <c r="N31" s="66"/>
      <c r="O31" s="66"/>
      <c r="P31" s="66"/>
      <c r="Q31" s="66"/>
      <c r="R31" s="66"/>
      <c r="S31" s="66"/>
      <c r="T31" s="66"/>
    </row>
    <row r="32" spans="1:20" s="32" customFormat="1" ht="18.75" customHeight="1">
      <c r="A32" s="34">
        <f t="shared" si="3"/>
        <v>7</v>
      </c>
      <c r="B32" s="218" t="str">
        <f>+'Dramakan hosqer'!B45</f>
        <v>Ախտաբանության գծով</v>
      </c>
      <c r="C32" s="130">
        <v>60</v>
      </c>
      <c r="D32" s="131">
        <f>+'Dramakan hosqer'!C45</f>
        <v>60</v>
      </c>
      <c r="E32" s="131">
        <f t="shared" si="0"/>
        <v>0</v>
      </c>
      <c r="F32" s="130"/>
      <c r="G32" s="51"/>
      <c r="H32" s="61"/>
      <c r="I32" s="61"/>
      <c r="J32" s="61"/>
      <c r="K32" s="61"/>
      <c r="L32" s="61"/>
      <c r="M32" s="61"/>
      <c r="N32" s="66"/>
      <c r="O32" s="66"/>
      <c r="P32" s="66"/>
      <c r="Q32" s="66"/>
      <c r="R32" s="66"/>
      <c r="S32" s="66"/>
      <c r="T32" s="66"/>
    </row>
    <row r="33" spans="1:20" s="32" customFormat="1" ht="18.75" customHeight="1">
      <c r="A33" s="34">
        <f t="shared" si="3"/>
        <v>8</v>
      </c>
      <c r="B33" s="218" t="str">
        <f>+'Dramakan hosqer'!B46</f>
        <v>Կապի գծով, այդ թվում`</v>
      </c>
      <c r="C33" s="130">
        <f>SUM(C34:C36)</f>
        <v>150.6</v>
      </c>
      <c r="D33" s="131">
        <f>SUM(D34:D36)</f>
        <v>145.56</v>
      </c>
      <c r="E33" s="131">
        <f t="shared" si="0"/>
        <v>-5.039999999999992</v>
      </c>
      <c r="F33" s="130"/>
      <c r="G33" s="51"/>
      <c r="H33" s="61"/>
      <c r="I33" s="61"/>
      <c r="J33" s="61"/>
      <c r="K33" s="61"/>
      <c r="L33" s="61"/>
      <c r="M33" s="61"/>
      <c r="N33" s="66"/>
      <c r="O33" s="66"/>
      <c r="P33" s="66"/>
      <c r="Q33" s="66"/>
      <c r="R33" s="66"/>
      <c r="S33" s="66"/>
      <c r="T33" s="66"/>
    </row>
    <row r="34" spans="1:20" s="349" customFormat="1" ht="18" customHeight="1">
      <c r="A34" s="341">
        <f t="shared" ref="A34:A36" si="4">+A33+0.1</f>
        <v>8.1</v>
      </c>
      <c r="B34" s="342" t="str">
        <f>+'Dramakan hosqer'!B47</f>
        <v>բաժանորդային վճար</v>
      </c>
      <c r="C34" s="343">
        <v>57.6</v>
      </c>
      <c r="D34" s="344">
        <f>+'Dramakan hosqer'!C47</f>
        <v>57.599999999999994</v>
      </c>
      <c r="E34" s="345">
        <f t="shared" si="0"/>
        <v>0</v>
      </c>
      <c r="F34" s="346"/>
      <c r="G34" s="347"/>
      <c r="H34" s="339"/>
      <c r="I34" s="339"/>
      <c r="J34" s="339"/>
      <c r="K34" s="339"/>
      <c r="L34" s="339"/>
      <c r="M34" s="339"/>
      <c r="N34" s="348"/>
      <c r="O34" s="348"/>
      <c r="P34" s="348"/>
      <c r="Q34" s="348"/>
      <c r="R34" s="348"/>
      <c r="S34" s="348"/>
      <c r="T34" s="348"/>
    </row>
    <row r="35" spans="1:20" s="349" customFormat="1" ht="18" customHeight="1">
      <c r="A35" s="341">
        <f t="shared" si="4"/>
        <v>8.1999999999999993</v>
      </c>
      <c r="B35" s="342" t="str">
        <f>+'Dramakan hosqer'!B48</f>
        <v>րոպեավճար</v>
      </c>
      <c r="C35" s="343">
        <v>15</v>
      </c>
      <c r="D35" s="344">
        <f>+'Dramakan hosqer'!C48</f>
        <v>10</v>
      </c>
      <c r="E35" s="345">
        <f t="shared" si="0"/>
        <v>-5</v>
      </c>
      <c r="F35" s="346"/>
      <c r="G35" s="347"/>
      <c r="H35" s="339"/>
      <c r="I35" s="339"/>
      <c r="J35" s="339"/>
      <c r="K35" s="339"/>
      <c r="L35" s="339"/>
      <c r="M35" s="339"/>
      <c r="N35" s="348"/>
      <c r="O35" s="348"/>
      <c r="P35" s="348"/>
      <c r="Q35" s="348"/>
      <c r="R35" s="348"/>
      <c r="S35" s="348"/>
      <c r="T35" s="348"/>
    </row>
    <row r="36" spans="1:20" s="349" customFormat="1" ht="18" customHeight="1">
      <c r="A36" s="341">
        <f t="shared" si="4"/>
        <v>8.2999999999999989</v>
      </c>
      <c r="B36" s="342" t="str">
        <f>+'Dramakan hosqer'!B49</f>
        <v>ինտերնետ կապ</v>
      </c>
      <c r="C36" s="343">
        <f>6.5*12</f>
        <v>78</v>
      </c>
      <c r="D36" s="344">
        <f>+'Dramakan hosqer'!C49</f>
        <v>77.960000000000008</v>
      </c>
      <c r="E36" s="345">
        <f t="shared" si="0"/>
        <v>-3.9999999999992042E-2</v>
      </c>
      <c r="F36" s="346"/>
      <c r="G36" s="347"/>
      <c r="H36" s="339"/>
      <c r="I36" s="339"/>
      <c r="J36" s="339"/>
      <c r="K36" s="339"/>
      <c r="L36" s="339"/>
      <c r="M36" s="339"/>
      <c r="N36" s="348"/>
      <c r="O36" s="348"/>
      <c r="P36" s="348"/>
      <c r="Q36" s="348"/>
      <c r="R36" s="348"/>
      <c r="S36" s="348"/>
      <c r="T36" s="348"/>
    </row>
    <row r="37" spans="1:20" s="32" customFormat="1" ht="18.75" customHeight="1">
      <c r="A37" s="34">
        <f>+A33+1</f>
        <v>9</v>
      </c>
      <c r="B37" s="218" t="str">
        <f>+'Dramakan hosqer'!B50</f>
        <v>Բանկային ծառայության գծով</v>
      </c>
      <c r="C37" s="130">
        <v>14.4</v>
      </c>
      <c r="D37" s="131">
        <f>+'Dramakan hosqer'!C50</f>
        <v>11.4</v>
      </c>
      <c r="E37" s="131">
        <f t="shared" si="0"/>
        <v>-3</v>
      </c>
      <c r="F37" s="130"/>
      <c r="G37" s="51"/>
      <c r="H37" s="61"/>
      <c r="I37" s="61"/>
      <c r="J37" s="61"/>
      <c r="K37" s="61"/>
      <c r="L37" s="61"/>
      <c r="M37" s="61"/>
      <c r="N37" s="66"/>
      <c r="O37" s="66"/>
      <c r="P37" s="66"/>
      <c r="Q37" s="66"/>
      <c r="R37" s="66"/>
      <c r="S37" s="66"/>
      <c r="T37" s="66"/>
    </row>
    <row r="38" spans="1:20" s="32" customFormat="1" ht="18.75" customHeight="1">
      <c r="A38" s="34">
        <f>+A37+1</f>
        <v>10</v>
      </c>
      <c r="B38" s="218" t="str">
        <f>+'Dramakan hosqer'!B51</f>
        <v>Տնտեսական ապրանքների գծով</v>
      </c>
      <c r="C38" s="130">
        <v>588</v>
      </c>
      <c r="D38" s="131">
        <f>+'Dramakan hosqer'!C51</f>
        <v>588</v>
      </c>
      <c r="E38" s="131">
        <f t="shared" si="0"/>
        <v>0</v>
      </c>
      <c r="F38" s="130"/>
      <c r="G38" s="51"/>
      <c r="H38" s="61"/>
      <c r="I38" s="61"/>
      <c r="J38" s="61"/>
      <c r="K38" s="61"/>
      <c r="L38" s="61"/>
      <c r="M38" s="61"/>
      <c r="N38" s="66"/>
      <c r="O38" s="66"/>
      <c r="P38" s="66"/>
      <c r="Q38" s="66"/>
      <c r="R38" s="66"/>
      <c r="S38" s="66"/>
      <c r="T38" s="66"/>
    </row>
    <row r="39" spans="1:20" s="32" customFormat="1" ht="18.75" customHeight="1">
      <c r="A39" s="34">
        <f t="shared" ref="A39:A60" si="5">+A38+1</f>
        <v>11</v>
      </c>
      <c r="B39" s="218" t="str">
        <f>+'Dramakan hosqer'!B52</f>
        <v>Գրասենյակային ապրանքների գծով</v>
      </c>
      <c r="C39" s="130">
        <v>111.6</v>
      </c>
      <c r="D39" s="131">
        <f>+'Dramakan hosqer'!C52</f>
        <v>111.6</v>
      </c>
      <c r="E39" s="131">
        <f t="shared" si="0"/>
        <v>0</v>
      </c>
      <c r="F39" s="130"/>
      <c r="G39" s="51"/>
      <c r="H39" s="61"/>
      <c r="I39" s="61"/>
      <c r="J39" s="61"/>
      <c r="K39" s="61"/>
      <c r="L39" s="61"/>
      <c r="M39" s="61"/>
      <c r="N39" s="66"/>
      <c r="O39" s="66"/>
      <c r="P39" s="66"/>
      <c r="Q39" s="66"/>
      <c r="R39" s="66"/>
      <c r="S39" s="66"/>
      <c r="T39" s="66"/>
    </row>
    <row r="40" spans="1:20" s="32" customFormat="1" ht="18.75" customHeight="1">
      <c r="A40" s="34">
        <f t="shared" si="5"/>
        <v>12</v>
      </c>
      <c r="B40" s="218" t="str">
        <f>+'Dramakan hosqer'!B53</f>
        <v>Փոքրարժեք կամ արագամաշ առարկաների գծով</v>
      </c>
      <c r="C40" s="130">
        <v>800</v>
      </c>
      <c r="D40" s="131">
        <f>+'Dramakan hosqer'!C53</f>
        <v>1259.2</v>
      </c>
      <c r="E40" s="131">
        <f t="shared" si="0"/>
        <v>459.20000000000005</v>
      </c>
      <c r="F40" s="130" t="s">
        <v>348</v>
      </c>
      <c r="G40" s="51"/>
      <c r="H40" s="61"/>
      <c r="I40" s="61"/>
      <c r="J40" s="61"/>
      <c r="K40" s="61"/>
      <c r="L40" s="61"/>
      <c r="M40" s="61"/>
      <c r="N40" s="66"/>
      <c r="O40" s="66"/>
      <c r="P40" s="66"/>
      <c r="Q40" s="66"/>
      <c r="R40" s="66"/>
      <c r="S40" s="66"/>
      <c r="T40" s="66"/>
    </row>
    <row r="41" spans="1:20" s="32" customFormat="1" ht="18.75" customHeight="1">
      <c r="A41" s="34">
        <f t="shared" si="5"/>
        <v>13</v>
      </c>
      <c r="B41" s="218" t="str">
        <f>+'Dramakan hosqer'!B54</f>
        <v>Ուսումնական նյութերի գծով</v>
      </c>
      <c r="C41" s="130">
        <v>389</v>
      </c>
      <c r="D41" s="131">
        <f>+'Dramakan hosqer'!C54</f>
        <v>959.5</v>
      </c>
      <c r="E41" s="131">
        <f t="shared" si="0"/>
        <v>570.5</v>
      </c>
      <c r="F41" s="130" t="s">
        <v>348</v>
      </c>
      <c r="G41" s="51"/>
      <c r="H41" s="61"/>
      <c r="I41" s="61"/>
      <c r="J41" s="61"/>
      <c r="K41" s="61"/>
      <c r="L41" s="61"/>
      <c r="M41" s="61"/>
      <c r="N41" s="66"/>
      <c r="O41" s="66"/>
      <c r="P41" s="66"/>
      <c r="Q41" s="66"/>
      <c r="R41" s="66"/>
      <c r="S41" s="66"/>
      <c r="T41" s="66"/>
    </row>
    <row r="42" spans="1:20" s="32" customFormat="1" ht="18.75" customHeight="1">
      <c r="A42" s="34">
        <f t="shared" si="5"/>
        <v>14</v>
      </c>
      <c r="B42" s="218" t="str">
        <f>+'Dramakan hosqer'!B55</f>
        <v>Դեղորայքի գծով</v>
      </c>
      <c r="C42" s="130">
        <v>50</v>
      </c>
      <c r="D42" s="131">
        <f>+'Dramakan hosqer'!C55</f>
        <v>50</v>
      </c>
      <c r="E42" s="131">
        <f t="shared" si="0"/>
        <v>0</v>
      </c>
      <c r="F42" s="130"/>
      <c r="G42" s="51"/>
      <c r="H42" s="61"/>
      <c r="I42" s="61"/>
      <c r="J42" s="61"/>
      <c r="K42" s="61"/>
      <c r="L42" s="61"/>
      <c r="M42" s="61"/>
      <c r="N42" s="66"/>
      <c r="O42" s="66"/>
      <c r="P42" s="66"/>
      <c r="Q42" s="66"/>
      <c r="R42" s="66"/>
      <c r="S42" s="66"/>
      <c r="T42" s="66"/>
    </row>
    <row r="43" spans="1:20" s="32" customFormat="1" ht="18.75" customHeight="1">
      <c r="A43" s="34">
        <f t="shared" si="5"/>
        <v>15</v>
      </c>
      <c r="B43" s="218" t="str">
        <f>+'Dramakan hosqer'!B56</f>
        <v>Բուժ.ծառայության գծով</v>
      </c>
      <c r="C43" s="130">
        <v>81.400000000000006</v>
      </c>
      <c r="D43" s="131">
        <f>+'Dramakan hosqer'!C56</f>
        <v>81.400000000000006</v>
      </c>
      <c r="E43" s="131">
        <f t="shared" si="0"/>
        <v>0</v>
      </c>
      <c r="F43" s="130"/>
      <c r="G43" s="51"/>
      <c r="H43" s="61"/>
      <c r="I43" s="61"/>
      <c r="J43" s="61"/>
      <c r="K43" s="61"/>
      <c r="L43" s="61"/>
      <c r="M43" s="61"/>
      <c r="N43" s="66"/>
      <c r="O43" s="66"/>
      <c r="P43" s="66"/>
      <c r="Q43" s="66"/>
      <c r="R43" s="66"/>
      <c r="S43" s="66"/>
      <c r="T43" s="66"/>
    </row>
    <row r="44" spans="1:20" s="32" customFormat="1" ht="18.75" customHeight="1">
      <c r="A44" s="34">
        <f t="shared" si="5"/>
        <v>16</v>
      </c>
      <c r="B44" s="218" t="str">
        <f>+'Dramakan hosqer'!B57</f>
        <v>Ընթացիկ վերանորոգման գծով</v>
      </c>
      <c r="C44" s="130">
        <v>500</v>
      </c>
      <c r="D44" s="131">
        <f>+'Dramakan hosqer'!C57</f>
        <v>1749</v>
      </c>
      <c r="E44" s="131">
        <f t="shared" si="0"/>
        <v>1249</v>
      </c>
      <c r="F44" s="130" t="s">
        <v>349</v>
      </c>
      <c r="G44" s="51"/>
      <c r="H44" s="61"/>
      <c r="I44" s="61"/>
      <c r="J44" s="61"/>
      <c r="K44" s="61"/>
      <c r="L44" s="61"/>
      <c r="M44" s="61"/>
      <c r="N44" s="66"/>
      <c r="O44" s="66"/>
      <c r="P44" s="66"/>
      <c r="Q44" s="66"/>
      <c r="R44" s="66"/>
      <c r="S44" s="66"/>
      <c r="T44" s="66"/>
    </row>
    <row r="45" spans="1:20" s="32" customFormat="1" ht="18.75" customHeight="1">
      <c r="A45" s="34">
        <f t="shared" si="5"/>
        <v>17</v>
      </c>
      <c r="B45" s="218" t="str">
        <f>+'Dramakan hosqer'!B58</f>
        <v>Ջեռուցման համակարգի սպասարկման գծով</v>
      </c>
      <c r="C45" s="130">
        <v>161.24</v>
      </c>
      <c r="D45" s="131">
        <f>+'Dramakan hosqer'!C58</f>
        <v>94.5</v>
      </c>
      <c r="E45" s="131">
        <f t="shared" si="0"/>
        <v>-66.740000000000009</v>
      </c>
      <c r="F45" s="130"/>
      <c r="G45" s="51"/>
      <c r="H45" s="61"/>
      <c r="I45" s="61"/>
      <c r="J45" s="61"/>
      <c r="K45" s="61"/>
      <c r="L45" s="61"/>
      <c r="M45" s="61"/>
      <c r="N45" s="66"/>
      <c r="O45" s="66"/>
      <c r="P45" s="66"/>
      <c r="Q45" s="66"/>
      <c r="R45" s="66"/>
      <c r="S45" s="66"/>
      <c r="T45" s="66"/>
    </row>
    <row r="46" spans="1:20" s="32" customFormat="1" ht="18.75" hidden="1" customHeight="1">
      <c r="A46" s="34">
        <f t="shared" si="5"/>
        <v>18</v>
      </c>
      <c r="B46" s="218" t="str">
        <f>+'Dramakan hosqer'!B59</f>
        <v>Կաթսայատան սպասարկման գծով</v>
      </c>
      <c r="C46" s="130"/>
      <c r="D46" s="131">
        <f>+'Dramakan hosqer'!C59</f>
        <v>0</v>
      </c>
      <c r="E46" s="131">
        <f t="shared" si="0"/>
        <v>0</v>
      </c>
      <c r="F46" s="130"/>
      <c r="G46" s="51"/>
      <c r="H46" s="61"/>
      <c r="I46" s="61"/>
      <c r="J46" s="61"/>
      <c r="K46" s="61"/>
      <c r="L46" s="61"/>
      <c r="M46" s="61"/>
      <c r="N46" s="66"/>
      <c r="O46" s="66"/>
      <c r="P46" s="66"/>
      <c r="Q46" s="66"/>
      <c r="R46" s="66"/>
      <c r="S46" s="66"/>
      <c r="T46" s="66"/>
    </row>
    <row r="47" spans="1:20" s="32" customFormat="1" ht="18.75" hidden="1" customHeight="1">
      <c r="A47" s="34">
        <f t="shared" si="5"/>
        <v>19</v>
      </c>
      <c r="B47" s="218" t="str">
        <f>+'Dramakan hosqer'!B60</f>
        <v>Սպասարկման և կոմունալ համավճարների գծով</v>
      </c>
      <c r="C47" s="130"/>
      <c r="D47" s="131">
        <f>+'Dramakan hosqer'!C60</f>
        <v>0</v>
      </c>
      <c r="E47" s="131">
        <f t="shared" si="0"/>
        <v>0</v>
      </c>
      <c r="F47" s="130"/>
      <c r="G47" s="51"/>
      <c r="H47" s="61"/>
      <c r="I47" s="61"/>
      <c r="J47" s="61"/>
      <c r="K47" s="61"/>
      <c r="L47" s="61"/>
      <c r="M47" s="61"/>
      <c r="N47" s="66"/>
      <c r="O47" s="66"/>
      <c r="P47" s="66"/>
      <c r="Q47" s="66"/>
      <c r="R47" s="66"/>
      <c r="S47" s="66"/>
      <c r="T47" s="66"/>
    </row>
    <row r="48" spans="1:20" s="32" customFormat="1" ht="18.75" customHeight="1">
      <c r="A48" s="34">
        <v>18</v>
      </c>
      <c r="B48" s="218" t="str">
        <f>+'Dramakan hosqer'!B61</f>
        <v>Գնումների համակարգողի ծառայության գծով</v>
      </c>
      <c r="C48" s="130">
        <v>108</v>
      </c>
      <c r="D48" s="131">
        <f>+'Dramakan hosqer'!C61</f>
        <v>105</v>
      </c>
      <c r="E48" s="131">
        <f t="shared" si="0"/>
        <v>-3</v>
      </c>
      <c r="F48" s="130"/>
      <c r="G48" s="51"/>
      <c r="H48" s="61"/>
      <c r="I48" s="61"/>
      <c r="J48" s="61"/>
      <c r="K48" s="61"/>
      <c r="L48" s="61"/>
      <c r="M48" s="61"/>
      <c r="N48" s="66"/>
      <c r="O48" s="66"/>
      <c r="P48" s="66"/>
      <c r="Q48" s="66"/>
      <c r="R48" s="66"/>
      <c r="S48" s="66"/>
      <c r="T48" s="66"/>
    </row>
    <row r="49" spans="1:20" s="32" customFormat="1" ht="18.75" customHeight="1">
      <c r="A49" s="34">
        <f t="shared" si="5"/>
        <v>19</v>
      </c>
      <c r="B49" s="218" t="str">
        <f>+'Dramakan hosqer'!B62</f>
        <v>Համակարգիչների տեխնիկական սպասարկման գծով</v>
      </c>
      <c r="C49" s="130">
        <v>50</v>
      </c>
      <c r="D49" s="131">
        <f>+'Dramakan hosqer'!C62</f>
        <v>100</v>
      </c>
      <c r="E49" s="131">
        <f t="shared" si="0"/>
        <v>50</v>
      </c>
      <c r="F49" s="130"/>
      <c r="G49" s="51"/>
      <c r="H49" s="61"/>
      <c r="I49" s="61"/>
      <c r="J49" s="61"/>
      <c r="K49" s="61"/>
      <c r="L49" s="61"/>
      <c r="M49" s="61"/>
      <c r="N49" s="66"/>
      <c r="O49" s="66"/>
      <c r="P49" s="66"/>
      <c r="Q49" s="66"/>
      <c r="R49" s="66"/>
      <c r="S49" s="66"/>
      <c r="T49" s="66"/>
    </row>
    <row r="50" spans="1:20" s="32" customFormat="1" ht="18.75" customHeight="1">
      <c r="A50" s="34">
        <f t="shared" si="5"/>
        <v>20</v>
      </c>
      <c r="B50" s="218" t="str">
        <f>+'Dramakan hosqer'!B63</f>
        <v>Համակարգչային ծրագրի և կայքի սպասարկման գծով</v>
      </c>
      <c r="C50" s="130">
        <v>117</v>
      </c>
      <c r="D50" s="131">
        <f>+'Dramakan hosqer'!C63</f>
        <v>112</v>
      </c>
      <c r="E50" s="131">
        <f t="shared" si="0"/>
        <v>-5</v>
      </c>
      <c r="F50" s="130"/>
      <c r="G50" s="51"/>
      <c r="H50" s="61"/>
      <c r="I50" s="61"/>
      <c r="J50" s="61"/>
      <c r="K50" s="61"/>
      <c r="L50" s="61"/>
      <c r="M50" s="61"/>
      <c r="N50" s="66"/>
      <c r="O50" s="66"/>
      <c r="P50" s="66"/>
      <c r="Q50" s="66"/>
      <c r="R50" s="66"/>
      <c r="S50" s="66"/>
      <c r="T50" s="66"/>
    </row>
    <row r="51" spans="1:20" s="32" customFormat="1" ht="18.75" hidden="1" customHeight="1">
      <c r="A51" s="34">
        <f t="shared" si="5"/>
        <v>21</v>
      </c>
      <c r="B51" s="218" t="str">
        <f>+'Dramakan hosqer'!B64</f>
        <v>էլ․ստորագրության գծով</v>
      </c>
      <c r="C51" s="130"/>
      <c r="D51" s="131">
        <f>+'Dramakan hosqer'!C64</f>
        <v>0</v>
      </c>
      <c r="E51" s="131">
        <f t="shared" si="0"/>
        <v>0</v>
      </c>
      <c r="F51" s="130"/>
      <c r="G51" s="51"/>
      <c r="H51" s="61"/>
      <c r="I51" s="61"/>
      <c r="J51" s="61"/>
      <c r="K51" s="61"/>
      <c r="L51" s="61"/>
      <c r="M51" s="61"/>
      <c r="N51" s="66"/>
      <c r="O51" s="66"/>
      <c r="P51" s="66"/>
      <c r="Q51" s="66"/>
      <c r="R51" s="66"/>
      <c r="S51" s="66"/>
      <c r="T51" s="66"/>
    </row>
    <row r="52" spans="1:20" s="32" customFormat="1" ht="18.75" hidden="1" customHeight="1">
      <c r="A52" s="34">
        <f t="shared" si="5"/>
        <v>22</v>
      </c>
      <c r="B52" s="218" t="str">
        <f>+'Dramakan hosqer'!B65</f>
        <v>Հայտարարության գծով</v>
      </c>
      <c r="C52" s="130"/>
      <c r="D52" s="131">
        <f>+'Dramakan hosqer'!C65</f>
        <v>0</v>
      </c>
      <c r="E52" s="131">
        <f t="shared" si="0"/>
        <v>0</v>
      </c>
      <c r="F52" s="130"/>
      <c r="G52" s="51"/>
      <c r="H52" s="61"/>
      <c r="I52" s="61"/>
      <c r="J52" s="61"/>
      <c r="K52" s="61"/>
      <c r="L52" s="61"/>
      <c r="M52" s="61"/>
      <c r="N52" s="66"/>
      <c r="O52" s="66"/>
      <c r="P52" s="66"/>
      <c r="Q52" s="66"/>
      <c r="R52" s="66"/>
      <c r="S52" s="66"/>
      <c r="T52" s="66"/>
    </row>
    <row r="53" spans="1:20" s="32" customFormat="1" ht="18.75" hidden="1" customHeight="1">
      <c r="A53" s="34">
        <f t="shared" si="5"/>
        <v>23</v>
      </c>
      <c r="B53" s="218" t="str">
        <f>+'Dramakan hosqer'!B66</f>
        <v>Բաժանորդագրության գծով</v>
      </c>
      <c r="C53" s="130"/>
      <c r="D53" s="131">
        <f>+'Dramakan hosqer'!C66</f>
        <v>0</v>
      </c>
      <c r="E53" s="131">
        <f t="shared" si="0"/>
        <v>0</v>
      </c>
      <c r="F53" s="130"/>
      <c r="G53" s="51"/>
      <c r="H53" s="61"/>
      <c r="I53" s="61"/>
      <c r="J53" s="61"/>
      <c r="K53" s="61"/>
      <c r="L53" s="61"/>
      <c r="M53" s="61"/>
      <c r="N53" s="66"/>
      <c r="O53" s="66"/>
      <c r="P53" s="66"/>
      <c r="Q53" s="66"/>
      <c r="R53" s="66"/>
      <c r="S53" s="66"/>
      <c r="T53" s="66"/>
    </row>
    <row r="54" spans="1:20" s="32" customFormat="1" ht="18.75" customHeight="1">
      <c r="A54" s="34">
        <v>21</v>
      </c>
      <c r="B54" s="218" t="str">
        <f>+'Dramakan hosqer'!B67</f>
        <v>Վերապատրաստման գծով</v>
      </c>
      <c r="C54" s="130">
        <v>48</v>
      </c>
      <c r="D54" s="131">
        <f>+'Dramakan hosqer'!C67</f>
        <v>82.67</v>
      </c>
      <c r="E54" s="131">
        <f t="shared" si="0"/>
        <v>34.67</v>
      </c>
      <c r="F54" s="130"/>
      <c r="G54" s="51"/>
      <c r="H54" s="61"/>
      <c r="I54" s="61"/>
      <c r="J54" s="61"/>
      <c r="K54" s="61"/>
      <c r="L54" s="61"/>
      <c r="M54" s="61"/>
      <c r="N54" s="66"/>
      <c r="O54" s="66"/>
      <c r="P54" s="66"/>
      <c r="Q54" s="66"/>
      <c r="R54" s="66"/>
      <c r="S54" s="66"/>
      <c r="T54" s="66"/>
    </row>
    <row r="55" spans="1:20" s="32" customFormat="1" ht="18.75" hidden="1" customHeight="1">
      <c r="A55" s="34">
        <f t="shared" si="5"/>
        <v>22</v>
      </c>
      <c r="B55" s="218" t="str">
        <f>+'Dramakan hosqer'!B68</f>
        <v>Ծառերի էտման գծով</v>
      </c>
      <c r="C55" s="130"/>
      <c r="D55" s="131">
        <f>+'Dramakan hosqer'!C68</f>
        <v>0</v>
      </c>
      <c r="E55" s="131">
        <f t="shared" si="0"/>
        <v>0</v>
      </c>
      <c r="F55" s="130"/>
      <c r="G55" s="51"/>
      <c r="H55" s="61"/>
      <c r="I55" s="61"/>
      <c r="J55" s="61"/>
      <c r="K55" s="61"/>
      <c r="L55" s="61"/>
      <c r="M55" s="61"/>
      <c r="N55" s="66"/>
      <c r="O55" s="66"/>
      <c r="P55" s="66"/>
      <c r="Q55" s="66"/>
      <c r="R55" s="66"/>
      <c r="S55" s="66"/>
      <c r="T55" s="66"/>
    </row>
    <row r="56" spans="1:20" s="31" customFormat="1" ht="18.75" customHeight="1">
      <c r="A56" s="34">
        <v>22</v>
      </c>
      <c r="B56" s="218" t="str">
        <f>+'Dramakan hosqer'!B69</f>
        <v>Միջոցառումների կազմակերպման գծով</v>
      </c>
      <c r="C56" s="130">
        <v>100</v>
      </c>
      <c r="D56" s="130">
        <f>+'Dramakan hosqer'!C69</f>
        <v>231.3</v>
      </c>
      <c r="E56" s="130">
        <f t="shared" si="0"/>
        <v>131.30000000000001</v>
      </c>
      <c r="F56" s="130"/>
      <c r="G56" s="51"/>
      <c r="H56" s="61"/>
      <c r="I56" s="61"/>
      <c r="J56" s="61"/>
      <c r="K56" s="61"/>
      <c r="L56" s="61"/>
      <c r="M56" s="61"/>
      <c r="N56" s="66"/>
      <c r="O56" s="66"/>
      <c r="P56" s="66"/>
      <c r="Q56" s="66"/>
      <c r="R56" s="66"/>
      <c r="S56" s="66"/>
      <c r="T56" s="66"/>
    </row>
    <row r="57" spans="1:20" s="31" customFormat="1" ht="18.75" hidden="1" customHeight="1">
      <c r="A57" s="34">
        <f t="shared" si="5"/>
        <v>23</v>
      </c>
      <c r="B57" s="218">
        <f>+'Dramakan hosqer'!B70</f>
        <v>0</v>
      </c>
      <c r="C57" s="130"/>
      <c r="D57" s="130">
        <f>+'Dramakan hosqer'!C70</f>
        <v>0</v>
      </c>
      <c r="E57" s="130">
        <f t="shared" si="0"/>
        <v>0</v>
      </c>
      <c r="F57" s="130"/>
      <c r="G57" s="51"/>
      <c r="H57" s="61"/>
      <c r="I57" s="61"/>
      <c r="J57" s="61"/>
      <c r="K57" s="61"/>
      <c r="L57" s="61"/>
      <c r="M57" s="61"/>
      <c r="N57" s="66"/>
      <c r="O57" s="66"/>
      <c r="P57" s="66"/>
      <c r="Q57" s="66"/>
      <c r="R57" s="66"/>
      <c r="S57" s="66"/>
      <c r="T57" s="66"/>
    </row>
    <row r="58" spans="1:20" s="32" customFormat="1" ht="18.75" hidden="1" customHeight="1">
      <c r="A58" s="34">
        <f t="shared" si="5"/>
        <v>24</v>
      </c>
      <c r="B58" s="218" t="str">
        <f>+'Dramakan hosqer'!B71</f>
        <v>Դուրսգրվող գույքի վերագնահատման գծով</v>
      </c>
      <c r="C58" s="130"/>
      <c r="D58" s="131">
        <f>+'Dramakan hosqer'!C71</f>
        <v>0</v>
      </c>
      <c r="E58" s="131">
        <f>D58-C58</f>
        <v>0</v>
      </c>
      <c r="F58" s="130"/>
      <c r="G58" s="51"/>
      <c r="H58" s="61"/>
      <c r="I58" s="61"/>
      <c r="J58" s="61"/>
      <c r="K58" s="61"/>
      <c r="L58" s="61"/>
      <c r="M58" s="61"/>
      <c r="N58" s="66"/>
      <c r="O58" s="66"/>
      <c r="P58" s="66"/>
      <c r="Q58" s="66"/>
      <c r="R58" s="66"/>
      <c r="S58" s="66"/>
      <c r="T58" s="66"/>
    </row>
    <row r="59" spans="1:20" s="32" customFormat="1" ht="18.75" hidden="1" customHeight="1">
      <c r="A59" s="34">
        <f t="shared" si="5"/>
        <v>25</v>
      </c>
      <c r="B59" s="218" t="str">
        <f>+'Dramakan hosqer'!B72</f>
        <v>Կրակմարիչների լիցքավորում</v>
      </c>
      <c r="C59" s="130"/>
      <c r="D59" s="131">
        <f>+'Dramakan hosqer'!C72</f>
        <v>0</v>
      </c>
      <c r="E59" s="131">
        <f>D59-C59</f>
        <v>0</v>
      </c>
      <c r="F59" s="130"/>
      <c r="G59" s="51" t="s">
        <v>268</v>
      </c>
      <c r="H59" s="61"/>
      <c r="I59" s="61"/>
      <c r="J59" s="61"/>
      <c r="K59" s="61"/>
      <c r="L59" s="61"/>
      <c r="M59" s="61"/>
      <c r="N59" s="66"/>
      <c r="O59" s="66"/>
      <c r="P59" s="66"/>
      <c r="Q59" s="66"/>
      <c r="R59" s="66"/>
      <c r="S59" s="66"/>
      <c r="T59" s="66"/>
    </row>
    <row r="60" spans="1:20" s="32" customFormat="1" ht="18.75" hidden="1" customHeight="1">
      <c r="A60" s="34">
        <f t="shared" si="5"/>
        <v>26</v>
      </c>
      <c r="B60" s="218" t="str">
        <f>+'Dramakan hosqer'!B73</f>
        <v>Հարկային պարտավորությունների գծով, այդ թվում՝</v>
      </c>
      <c r="C60" s="130">
        <f>SUM(C61:C63)</f>
        <v>0</v>
      </c>
      <c r="D60" s="131">
        <f>SUM(D61:D63)</f>
        <v>0</v>
      </c>
      <c r="E60" s="131">
        <f>D60-C60</f>
        <v>0</v>
      </c>
      <c r="F60" s="130"/>
      <c r="G60" s="51"/>
      <c r="H60" s="61"/>
      <c r="I60" s="61"/>
      <c r="J60" s="61"/>
      <c r="K60" s="61"/>
      <c r="L60" s="61"/>
      <c r="M60" s="61"/>
      <c r="N60" s="66"/>
      <c r="O60" s="66"/>
      <c r="P60" s="66"/>
      <c r="Q60" s="66"/>
      <c r="R60" s="66"/>
      <c r="S60" s="66"/>
      <c r="T60" s="66"/>
    </row>
    <row r="61" spans="1:20" s="349" customFormat="1" ht="18" hidden="1" customHeight="1">
      <c r="A61" s="341">
        <f>+A60+0.1</f>
        <v>26.1</v>
      </c>
      <c r="B61" s="342" t="str">
        <f>+'Dramakan hosqer'!B74</f>
        <v>շահութահարկի գծով</v>
      </c>
      <c r="C61" s="343"/>
      <c r="D61" s="344">
        <f>+'Dramakan hosqer'!C74</f>
        <v>0</v>
      </c>
      <c r="E61" s="345">
        <f>D61-C61</f>
        <v>0</v>
      </c>
      <c r="F61" s="346"/>
      <c r="G61" s="347"/>
      <c r="H61" s="339"/>
      <c r="I61" s="339"/>
      <c r="J61" s="339"/>
      <c r="K61" s="339"/>
      <c r="L61" s="339"/>
      <c r="M61" s="339"/>
      <c r="N61" s="348"/>
      <c r="O61" s="348"/>
      <c r="P61" s="348"/>
      <c r="Q61" s="348"/>
      <c r="R61" s="348"/>
      <c r="S61" s="348"/>
      <c r="T61" s="348"/>
    </row>
    <row r="62" spans="1:20" s="349" customFormat="1" ht="18" hidden="1" customHeight="1">
      <c r="A62" s="341">
        <f t="shared" ref="A62:A63" si="6">+A61+0.1</f>
        <v>26.200000000000003</v>
      </c>
      <c r="B62" s="342" t="str">
        <f>+'Dramakan hosqer'!B75</f>
        <v>ԱԱՀ-ի գծով</v>
      </c>
      <c r="C62" s="343"/>
      <c r="D62" s="344">
        <f>+'Dramakan hosqer'!C75</f>
        <v>0</v>
      </c>
      <c r="E62" s="345">
        <f t="shared" si="0"/>
        <v>0</v>
      </c>
      <c r="F62" s="346"/>
      <c r="G62" s="347"/>
      <c r="H62" s="339"/>
      <c r="I62" s="339"/>
      <c r="J62" s="339"/>
      <c r="K62" s="339"/>
      <c r="L62" s="339"/>
      <c r="M62" s="339"/>
      <c r="N62" s="348"/>
      <c r="O62" s="348"/>
      <c r="P62" s="348"/>
      <c r="Q62" s="348"/>
      <c r="R62" s="348"/>
      <c r="S62" s="348"/>
      <c r="T62" s="348"/>
    </row>
    <row r="63" spans="1:20" s="349" customFormat="1" ht="18" hidden="1" customHeight="1">
      <c r="A63" s="341">
        <f t="shared" si="6"/>
        <v>26.300000000000004</v>
      </c>
      <c r="B63" s="342" t="str">
        <f>+'Dramakan hosqer'!B76</f>
        <v xml:space="preserve">չփոխհատուցվող հարկերի գծով </v>
      </c>
      <c r="C63" s="343"/>
      <c r="D63" s="344">
        <f>+'Dramakan hosqer'!C76</f>
        <v>0</v>
      </c>
      <c r="E63" s="345">
        <f t="shared" si="0"/>
        <v>0</v>
      </c>
      <c r="F63" s="346"/>
      <c r="G63" s="347"/>
      <c r="H63" s="339"/>
      <c r="I63" s="339"/>
      <c r="J63" s="339"/>
      <c r="K63" s="339"/>
      <c r="L63" s="339"/>
      <c r="M63" s="339"/>
      <c r="N63" s="348"/>
      <c r="O63" s="348"/>
      <c r="P63" s="348"/>
      <c r="Q63" s="348"/>
      <c r="R63" s="348"/>
      <c r="S63" s="348"/>
      <c r="T63" s="348"/>
    </row>
    <row r="64" spans="1:20" s="32" customFormat="1" ht="18.75" customHeight="1">
      <c r="A64" s="34">
        <v>23</v>
      </c>
      <c r="B64" s="218" t="str">
        <f>+'Dramakan hosqer'!B77</f>
        <v>Կրեդիտորական պարտքի մարման գծով</v>
      </c>
      <c r="C64" s="130">
        <v>89.2</v>
      </c>
      <c r="D64" s="131">
        <f>+'Dramakan hosqer'!C77</f>
        <v>89.239999999999782</v>
      </c>
      <c r="E64" s="131">
        <f t="shared" si="0"/>
        <v>3.9999999999778879E-2</v>
      </c>
      <c r="F64" s="130"/>
      <c r="G64" s="51"/>
      <c r="H64" s="61"/>
      <c r="I64" s="61"/>
      <c r="J64" s="61"/>
      <c r="K64" s="61"/>
      <c r="L64" s="61"/>
      <c r="M64" s="61"/>
      <c r="N64" s="66"/>
      <c r="O64" s="66"/>
      <c r="P64" s="66"/>
      <c r="Q64" s="66"/>
      <c r="R64" s="66"/>
      <c r="S64" s="66"/>
      <c r="T64" s="66"/>
    </row>
    <row r="65" spans="1:20" s="32" customFormat="1" ht="18.75" hidden="1" customHeight="1">
      <c r="A65" s="34">
        <f>+A64+1</f>
        <v>24</v>
      </c>
      <c r="B65" s="218" t="str">
        <f>+'Dramakan hosqer'!B78</f>
        <v>Այլ արտահոսքերի գծով</v>
      </c>
      <c r="C65" s="130"/>
      <c r="D65" s="131">
        <f>+'Dramakan hosqer'!C78</f>
        <v>0</v>
      </c>
      <c r="E65" s="131">
        <f t="shared" si="0"/>
        <v>0</v>
      </c>
      <c r="F65" s="130"/>
      <c r="G65" s="51" t="s">
        <v>191</v>
      </c>
      <c r="H65" s="61"/>
      <c r="I65" s="61"/>
      <c r="J65" s="61"/>
      <c r="K65" s="61"/>
      <c r="L65" s="61"/>
      <c r="M65" s="61"/>
      <c r="N65" s="66"/>
      <c r="O65" s="66"/>
      <c r="P65" s="66"/>
      <c r="Q65" s="66"/>
      <c r="R65" s="66"/>
      <c r="S65" s="66"/>
      <c r="T65" s="66"/>
    </row>
    <row r="66" spans="1:20" s="32" customFormat="1" ht="17.25">
      <c r="A66" s="78" t="s">
        <v>54</v>
      </c>
      <c r="B66" s="366" t="s">
        <v>57</v>
      </c>
      <c r="C66" s="127">
        <f>+C67+C74</f>
        <v>1438</v>
      </c>
      <c r="D66" s="132">
        <f>+D67+D74</f>
        <v>1853.8999999999999</v>
      </c>
      <c r="E66" s="132">
        <f t="shared" si="0"/>
        <v>415.89999999999986</v>
      </c>
      <c r="F66" s="127" t="s">
        <v>347</v>
      </c>
      <c r="G66" s="51"/>
      <c r="H66" s="61"/>
      <c r="I66" s="61"/>
      <c r="J66" s="61"/>
      <c r="K66" s="61"/>
      <c r="L66" s="61"/>
      <c r="M66" s="61"/>
      <c r="N66" s="66"/>
      <c r="O66" s="66"/>
      <c r="P66" s="66"/>
      <c r="Q66" s="66"/>
      <c r="R66" s="66"/>
      <c r="S66" s="66"/>
      <c r="T66" s="66"/>
    </row>
    <row r="67" spans="1:20" s="32" customFormat="1" ht="18.75" customHeight="1">
      <c r="A67" s="34">
        <v>1</v>
      </c>
      <c r="B67" s="218" t="str">
        <f>+'Dramakan hosqer'!B80</f>
        <v>Հիմնական միջոցների ձեռքբերում, այդ թվում՝</v>
      </c>
      <c r="C67" s="130">
        <f>SUM(C68:C73)</f>
        <v>1438</v>
      </c>
      <c r="D67" s="131">
        <f>SUM(D68:D73)</f>
        <v>1853.8999999999999</v>
      </c>
      <c r="E67" s="131">
        <f t="shared" si="0"/>
        <v>415.89999999999986</v>
      </c>
      <c r="F67" s="130"/>
      <c r="G67" s="51"/>
      <c r="H67" s="61"/>
      <c r="I67" s="61"/>
      <c r="J67" s="61"/>
      <c r="K67" s="61"/>
      <c r="L67" s="61"/>
      <c r="M67" s="61"/>
      <c r="N67" s="66"/>
      <c r="O67" s="66"/>
      <c r="P67" s="66"/>
      <c r="Q67" s="66"/>
      <c r="R67" s="66"/>
      <c r="S67" s="66"/>
      <c r="T67" s="66"/>
    </row>
    <row r="68" spans="1:20" s="349" customFormat="1" ht="18" customHeight="1">
      <c r="A68" s="341">
        <f>+A67+0.1</f>
        <v>1.1000000000000001</v>
      </c>
      <c r="B68" s="342" t="str">
        <f>+'Dramakan hosqer'!B81</f>
        <v>գրասենյակային և տնտեսական գույք</v>
      </c>
      <c r="C68" s="343">
        <v>1176</v>
      </c>
      <c r="D68" s="344">
        <f>+'Dramakan hosqer'!C81</f>
        <v>1610.6</v>
      </c>
      <c r="E68" s="345">
        <f t="shared" ref="E68:E81" si="7">D68-C68</f>
        <v>434.59999999999991</v>
      </c>
      <c r="F68" s="346"/>
      <c r="G68" s="347"/>
      <c r="H68" s="339"/>
      <c r="I68" s="339"/>
      <c r="J68" s="339"/>
      <c r="K68" s="339"/>
      <c r="L68" s="339"/>
      <c r="M68" s="339"/>
      <c r="N68" s="348"/>
      <c r="O68" s="348"/>
      <c r="P68" s="348"/>
      <c r="Q68" s="348"/>
      <c r="R68" s="348"/>
      <c r="S68" s="348"/>
      <c r="T68" s="348"/>
    </row>
    <row r="69" spans="1:20" s="349" customFormat="1" ht="18" customHeight="1">
      <c r="A69" s="341">
        <f>+A68+0.1</f>
        <v>1.2000000000000002</v>
      </c>
      <c r="B69" s="342" t="str">
        <f>+'Dramakan hosqer'!B82</f>
        <v>համակարգչային սարքավորումներ / տեխնիկա</v>
      </c>
      <c r="C69" s="343">
        <v>262</v>
      </c>
      <c r="D69" s="344">
        <f>+'Dramakan hosqer'!C82</f>
        <v>243.3</v>
      </c>
      <c r="E69" s="345">
        <f>D69-C69</f>
        <v>-18.699999999999989</v>
      </c>
      <c r="F69" s="346"/>
      <c r="G69" s="347"/>
      <c r="H69" s="339"/>
      <c r="I69" s="339"/>
      <c r="J69" s="339"/>
      <c r="K69" s="339"/>
      <c r="L69" s="339"/>
      <c r="M69" s="339"/>
      <c r="N69" s="348"/>
      <c r="O69" s="348"/>
      <c r="P69" s="348"/>
      <c r="Q69" s="348"/>
      <c r="R69" s="348"/>
      <c r="S69" s="348"/>
      <c r="T69" s="348"/>
    </row>
    <row r="70" spans="1:20" s="349" customFormat="1" ht="18" hidden="1" customHeight="1">
      <c r="A70" s="341">
        <f t="shared" ref="A70:A73" si="8">+A69+0.1</f>
        <v>1.3000000000000003</v>
      </c>
      <c r="B70" s="342" t="str">
        <f>+'Dramakan hosqer'!B83</f>
        <v>մեքենաներ և սարքավորումներ</v>
      </c>
      <c r="C70" s="343"/>
      <c r="D70" s="344">
        <f>+'Dramakan hosqer'!C83</f>
        <v>0</v>
      </c>
      <c r="E70" s="345">
        <f t="shared" si="7"/>
        <v>0</v>
      </c>
      <c r="F70" s="346"/>
      <c r="G70" s="347"/>
      <c r="H70" s="339"/>
      <c r="I70" s="339"/>
      <c r="J70" s="339"/>
      <c r="K70" s="339"/>
      <c r="L70" s="339"/>
      <c r="M70" s="339"/>
      <c r="N70" s="348"/>
      <c r="O70" s="348"/>
      <c r="P70" s="348"/>
      <c r="Q70" s="348"/>
      <c r="R70" s="348"/>
      <c r="S70" s="348"/>
      <c r="T70" s="348"/>
    </row>
    <row r="71" spans="1:20" s="349" customFormat="1" ht="18" hidden="1" customHeight="1">
      <c r="A71" s="341">
        <f t="shared" si="8"/>
        <v>1.4000000000000004</v>
      </c>
      <c r="B71" s="342" t="str">
        <f>+'Dramakan hosqer'!B84</f>
        <v>սպորտային գույք</v>
      </c>
      <c r="C71" s="343"/>
      <c r="D71" s="344">
        <f>+'Dramakan hosqer'!C84</f>
        <v>0</v>
      </c>
      <c r="E71" s="345">
        <f t="shared" si="7"/>
        <v>0</v>
      </c>
      <c r="F71" s="346"/>
      <c r="G71" s="347"/>
      <c r="H71" s="339"/>
      <c r="I71" s="339"/>
      <c r="J71" s="339"/>
      <c r="K71" s="339"/>
      <c r="L71" s="339"/>
      <c r="M71" s="339"/>
      <c r="N71" s="348"/>
      <c r="O71" s="348"/>
      <c r="P71" s="348"/>
      <c r="Q71" s="348"/>
      <c r="R71" s="348"/>
      <c r="S71" s="348"/>
      <c r="T71" s="348"/>
    </row>
    <row r="72" spans="1:20" s="349" customFormat="1" ht="18" hidden="1" customHeight="1">
      <c r="A72" s="341">
        <f t="shared" si="8"/>
        <v>1.5000000000000004</v>
      </c>
      <c r="B72" s="342" t="str">
        <f>+'Dramakan hosqer'!B85</f>
        <v>գրականություն</v>
      </c>
      <c r="C72" s="343"/>
      <c r="D72" s="344">
        <f>+'Dramakan hosqer'!C85</f>
        <v>0</v>
      </c>
      <c r="E72" s="345">
        <f>D72-C72</f>
        <v>0</v>
      </c>
      <c r="F72" s="346"/>
      <c r="G72" s="347"/>
      <c r="H72" s="339"/>
      <c r="I72" s="339"/>
      <c r="J72" s="339"/>
      <c r="K72" s="339"/>
      <c r="L72" s="339"/>
      <c r="M72" s="339"/>
      <c r="N72" s="348"/>
      <c r="O72" s="348"/>
      <c r="P72" s="348"/>
      <c r="Q72" s="348"/>
      <c r="R72" s="348"/>
      <c r="S72" s="348"/>
      <c r="T72" s="348"/>
    </row>
    <row r="73" spans="1:20" s="349" customFormat="1" ht="18" hidden="1" customHeight="1">
      <c r="A73" s="341">
        <f t="shared" si="8"/>
        <v>1.6000000000000005</v>
      </c>
      <c r="B73" s="342">
        <f>+'Dramakan hosqer'!B86</f>
        <v>0</v>
      </c>
      <c r="C73" s="343"/>
      <c r="D73" s="344">
        <f>+'Dramakan hosqer'!C86</f>
        <v>0</v>
      </c>
      <c r="E73" s="345">
        <f>D73-C73</f>
        <v>0</v>
      </c>
      <c r="F73" s="346"/>
      <c r="G73" s="347" t="s">
        <v>119</v>
      </c>
      <c r="H73" s="339"/>
      <c r="I73" s="339"/>
      <c r="J73" s="339"/>
      <c r="K73" s="339"/>
      <c r="L73" s="339"/>
      <c r="M73" s="339"/>
      <c r="N73" s="348"/>
      <c r="O73" s="348"/>
      <c r="P73" s="348"/>
      <c r="Q73" s="348"/>
      <c r="R73" s="348"/>
      <c r="S73" s="348"/>
      <c r="T73" s="348"/>
    </row>
    <row r="74" spans="1:20" s="38" customFormat="1" ht="34.5" hidden="1">
      <c r="A74" s="37">
        <v>2</v>
      </c>
      <c r="B74" s="409" t="str">
        <f>+'Dramakan hosqer'!B87</f>
        <v>Հիմնական միջոցների հիմնական վերանորոգում, 
այդ թվում՝</v>
      </c>
      <c r="C74" s="130">
        <f>SUM(C75:C77)</f>
        <v>0</v>
      </c>
      <c r="D74" s="131">
        <f>SUM(D75:D77)</f>
        <v>0</v>
      </c>
      <c r="E74" s="130">
        <f>D74-C74</f>
        <v>0</v>
      </c>
      <c r="F74" s="130"/>
      <c r="G74" s="51"/>
      <c r="H74" s="61"/>
      <c r="I74" s="61"/>
      <c r="J74" s="61"/>
      <c r="K74" s="61"/>
      <c r="L74" s="61"/>
      <c r="M74" s="61"/>
      <c r="N74" s="66"/>
      <c r="O74" s="66"/>
      <c r="P74" s="66"/>
      <c r="Q74" s="66"/>
      <c r="R74" s="66"/>
      <c r="S74" s="66"/>
      <c r="T74" s="66"/>
    </row>
    <row r="75" spans="1:20" s="349" customFormat="1" ht="18" hidden="1" customHeight="1">
      <c r="A75" s="341">
        <f>+A74+0.1</f>
        <v>2.1</v>
      </c>
      <c r="B75" s="342" t="str">
        <f>+'Dramakan hosqer'!B88</f>
        <v>ամրացված գույքի (շենք)</v>
      </c>
      <c r="C75" s="343"/>
      <c r="D75" s="344">
        <f>+'Dramakan hosqer'!C88</f>
        <v>0</v>
      </c>
      <c r="E75" s="345">
        <f t="shared" si="7"/>
        <v>0</v>
      </c>
      <c r="F75" s="346"/>
      <c r="G75" s="347"/>
      <c r="H75" s="339"/>
      <c r="I75" s="339"/>
      <c r="J75" s="339"/>
      <c r="K75" s="339"/>
      <c r="L75" s="339"/>
      <c r="M75" s="339"/>
      <c r="N75" s="348"/>
      <c r="O75" s="348"/>
      <c r="P75" s="348"/>
      <c r="Q75" s="348"/>
      <c r="R75" s="348"/>
      <c r="S75" s="348"/>
      <c r="T75" s="348"/>
    </row>
    <row r="76" spans="1:20" s="349" customFormat="1" ht="18" hidden="1" customHeight="1">
      <c r="A76" s="341">
        <f>+A75+0.1</f>
        <v>2.2000000000000002</v>
      </c>
      <c r="B76" s="342" t="str">
        <f>+'Dramakan hosqer'!B89</f>
        <v>հիմնական միջոցի</v>
      </c>
      <c r="C76" s="343"/>
      <c r="D76" s="344">
        <f>+'Dramakan hosqer'!C89</f>
        <v>0</v>
      </c>
      <c r="E76" s="345">
        <f t="shared" si="7"/>
        <v>0</v>
      </c>
      <c r="F76" s="346"/>
      <c r="G76" s="347"/>
      <c r="H76" s="339"/>
      <c r="I76" s="339"/>
      <c r="J76" s="339"/>
      <c r="K76" s="339"/>
      <c r="L76" s="339"/>
      <c r="M76" s="339"/>
      <c r="N76" s="348"/>
      <c r="O76" s="348"/>
      <c r="P76" s="348"/>
      <c r="Q76" s="348"/>
      <c r="R76" s="348"/>
      <c r="S76" s="348"/>
      <c r="T76" s="348"/>
    </row>
    <row r="77" spans="1:20" s="349" customFormat="1" ht="18" hidden="1" customHeight="1">
      <c r="A77" s="341">
        <f>+A76+0.1</f>
        <v>2.3000000000000003</v>
      </c>
      <c r="B77" s="342" t="str">
        <f>+'Dramakan hosqer'!B90</f>
        <v>նախագծանախահաշվային փաստաթղթերի գծով</v>
      </c>
      <c r="C77" s="343"/>
      <c r="D77" s="344">
        <f>+'Dramakan hosqer'!C90</f>
        <v>0</v>
      </c>
      <c r="E77" s="345">
        <f t="shared" si="7"/>
        <v>0</v>
      </c>
      <c r="F77" s="346"/>
      <c r="G77" s="347"/>
      <c r="H77" s="339"/>
      <c r="I77" s="339"/>
      <c r="J77" s="339"/>
      <c r="K77" s="339"/>
      <c r="L77" s="339"/>
      <c r="M77" s="339"/>
      <c r="N77" s="348"/>
      <c r="O77" s="348"/>
      <c r="P77" s="348"/>
      <c r="Q77" s="348"/>
      <c r="R77" s="348"/>
      <c r="S77" s="348"/>
      <c r="T77" s="348"/>
    </row>
    <row r="78" spans="1:20" s="32" customFormat="1" ht="34.5">
      <c r="A78" s="78" t="s">
        <v>55</v>
      </c>
      <c r="B78" s="366" t="s">
        <v>139</v>
      </c>
      <c r="C78" s="127">
        <f>SUM(C79:C80)</f>
        <v>2237.54</v>
      </c>
      <c r="D78" s="132">
        <f>SUM(D79:D80)</f>
        <v>0</v>
      </c>
      <c r="E78" s="132">
        <f t="shared" si="7"/>
        <v>-2237.54</v>
      </c>
      <c r="F78" s="127"/>
      <c r="G78" s="51"/>
      <c r="H78" s="61"/>
      <c r="I78" s="61"/>
      <c r="J78" s="61"/>
      <c r="K78" s="61"/>
      <c r="L78" s="61"/>
      <c r="M78" s="61"/>
      <c r="N78" s="66"/>
      <c r="O78" s="66"/>
      <c r="P78" s="66"/>
      <c r="Q78" s="66"/>
      <c r="R78" s="66"/>
      <c r="S78" s="66"/>
      <c r="T78" s="66"/>
    </row>
    <row r="79" spans="1:20" s="32" customFormat="1" ht="17.25">
      <c r="A79" s="37"/>
      <c r="B79" s="173" t="str">
        <f>+'Dramakan hosqer'!B92</f>
        <v>Սննդի գծով</v>
      </c>
      <c r="C79" s="130">
        <v>2237.54</v>
      </c>
      <c r="D79" s="131">
        <f>+'Dramakan hosqer'!C92</f>
        <v>0</v>
      </c>
      <c r="E79" s="130">
        <f>D79-C79</f>
        <v>-2237.54</v>
      </c>
      <c r="F79" s="130"/>
      <c r="G79" s="51"/>
      <c r="H79" s="61"/>
      <c r="I79" s="61"/>
      <c r="J79" s="61"/>
      <c r="K79" s="61"/>
      <c r="L79" s="61"/>
      <c r="M79" s="61"/>
      <c r="N79" s="66"/>
      <c r="O79" s="66"/>
      <c r="P79" s="66"/>
      <c r="Q79" s="66"/>
      <c r="R79" s="66"/>
      <c r="S79" s="66"/>
      <c r="T79" s="66"/>
    </row>
    <row r="80" spans="1:20" s="184" customFormat="1" ht="17.25" hidden="1">
      <c r="A80" s="37"/>
      <c r="B80" s="173">
        <f>+'Dramakan hosqer'!B93</f>
        <v>0</v>
      </c>
      <c r="C80" s="130"/>
      <c r="D80" s="130">
        <f>+'Dramakan hosqer'!C93</f>
        <v>0</v>
      </c>
      <c r="E80" s="130">
        <f>D80-C80</f>
        <v>0</v>
      </c>
      <c r="F80" s="130"/>
      <c r="G80" s="51"/>
      <c r="H80" s="50"/>
      <c r="I80" s="50"/>
      <c r="J80" s="50"/>
      <c r="K80" s="50"/>
      <c r="L80" s="50"/>
      <c r="M80" s="50"/>
      <c r="N80" s="47"/>
      <c r="O80" s="47"/>
      <c r="P80" s="47"/>
      <c r="Q80" s="47"/>
      <c r="R80" s="47"/>
      <c r="S80" s="47"/>
      <c r="T80" s="47"/>
    </row>
    <row r="81" spans="1:20" s="26" customFormat="1" ht="34.5">
      <c r="A81" s="8" t="s">
        <v>37</v>
      </c>
      <c r="B81" s="366" t="s">
        <v>38</v>
      </c>
      <c r="C81" s="127">
        <f>C6+C7-C22</f>
        <v>1019.6199999999953</v>
      </c>
      <c r="D81" s="132">
        <f>D6+D7-D22</f>
        <v>2780.6000000000058</v>
      </c>
      <c r="E81" s="132">
        <f t="shared" si="7"/>
        <v>1760.9800000000105</v>
      </c>
      <c r="F81" s="127"/>
      <c r="G81" s="71"/>
      <c r="H81" s="62"/>
      <c r="I81" s="62"/>
      <c r="J81" s="62"/>
      <c r="K81" s="62"/>
      <c r="L81" s="62"/>
      <c r="M81" s="62"/>
      <c r="N81" s="67"/>
      <c r="O81" s="67"/>
      <c r="P81" s="67"/>
      <c r="Q81" s="67"/>
      <c r="R81" s="67"/>
      <c r="S81" s="67"/>
      <c r="T81" s="67"/>
    </row>
    <row r="82" spans="1:20" s="12" customFormat="1" ht="46.5" customHeight="1">
      <c r="A82" s="10"/>
      <c r="B82" s="14"/>
      <c r="C82" s="10"/>
      <c r="D82" s="10"/>
      <c r="E82" s="10"/>
      <c r="F82" s="10"/>
      <c r="G82" s="70"/>
      <c r="H82" s="58"/>
      <c r="I82" s="58"/>
      <c r="J82" s="58"/>
      <c r="K82" s="58"/>
      <c r="L82" s="58"/>
      <c r="M82" s="58"/>
      <c r="N82" s="64"/>
      <c r="O82" s="64"/>
      <c r="P82" s="64"/>
      <c r="Q82" s="64"/>
      <c r="R82" s="64"/>
      <c r="S82" s="64"/>
      <c r="T82" s="64"/>
    </row>
    <row r="83" spans="1:20" s="12" customFormat="1" ht="25.5" customHeight="1">
      <c r="B83" s="371" t="s">
        <v>2</v>
      </c>
      <c r="C83" s="86"/>
      <c r="D83" s="471" t="str">
        <f>+'Ekamut-caxs'!D78</f>
        <v>Վարսիկ Ազարյան</v>
      </c>
      <c r="E83" s="468"/>
      <c r="F83" s="62"/>
      <c r="G83" s="70"/>
      <c r="H83" s="58"/>
      <c r="I83" s="58"/>
      <c r="J83" s="58"/>
      <c r="K83" s="58"/>
      <c r="L83" s="58"/>
      <c r="M83" s="58"/>
      <c r="N83" s="64"/>
      <c r="O83" s="64"/>
      <c r="P83" s="64"/>
      <c r="Q83" s="64"/>
      <c r="R83" s="64"/>
      <c r="S83" s="64"/>
      <c r="T83" s="64"/>
    </row>
    <row r="84" spans="1:20" s="10" customFormat="1" ht="13.5" customHeight="1">
      <c r="A84" s="12"/>
      <c r="B84" s="85" t="s">
        <v>4</v>
      </c>
      <c r="C84" s="404"/>
      <c r="D84" s="470" t="s">
        <v>90</v>
      </c>
      <c r="E84" s="470"/>
      <c r="F84" s="60"/>
      <c r="G84" s="68"/>
      <c r="H84" s="57"/>
      <c r="I84" s="57"/>
      <c r="J84" s="57"/>
      <c r="K84" s="57"/>
      <c r="L84" s="57"/>
      <c r="M84" s="57"/>
      <c r="N84" s="63"/>
      <c r="O84" s="63"/>
      <c r="P84" s="63"/>
      <c r="Q84" s="63"/>
      <c r="R84" s="63"/>
      <c r="S84" s="63"/>
      <c r="T84" s="63"/>
    </row>
    <row r="85" spans="1:20" s="10" customFormat="1" ht="22.5" customHeight="1">
      <c r="B85" s="405" t="s">
        <v>6</v>
      </c>
      <c r="C85" s="86"/>
      <c r="D85" s="468" t="str">
        <f>+'Ekamut-caxs'!D80</f>
        <v>Շողիկ Գևորգյան</v>
      </c>
      <c r="E85" s="468"/>
      <c r="F85" s="62"/>
      <c r="G85" s="68"/>
      <c r="H85" s="57"/>
      <c r="I85" s="57"/>
      <c r="J85" s="57"/>
      <c r="K85" s="57"/>
      <c r="L85" s="57"/>
      <c r="M85" s="57"/>
      <c r="N85" s="63"/>
      <c r="O85" s="63"/>
      <c r="P85" s="63"/>
      <c r="Q85" s="63"/>
      <c r="R85" s="63"/>
      <c r="S85" s="63"/>
      <c r="T85" s="63"/>
    </row>
    <row r="86" spans="1:20" s="10" customFormat="1" ht="12" customHeight="1">
      <c r="B86" s="84"/>
      <c r="C86" s="86"/>
      <c r="D86" s="470" t="s">
        <v>90</v>
      </c>
      <c r="E86" s="470"/>
      <c r="F86" s="60"/>
      <c r="G86" s="68"/>
      <c r="H86" s="57"/>
      <c r="I86" s="57"/>
      <c r="J86" s="57"/>
      <c r="K86" s="57"/>
      <c r="L86" s="57"/>
      <c r="M86" s="57"/>
      <c r="N86" s="63"/>
      <c r="O86" s="63"/>
      <c r="P86" s="63"/>
      <c r="Q86" s="63"/>
      <c r="R86" s="63"/>
      <c r="S86" s="63"/>
      <c r="T86" s="63"/>
    </row>
    <row r="87" spans="1:20" s="10" customFormat="1">
      <c r="B87" s="406" t="s">
        <v>1</v>
      </c>
      <c r="G87" s="68"/>
      <c r="H87" s="57"/>
      <c r="I87" s="57"/>
      <c r="J87" s="57"/>
      <c r="K87" s="57"/>
      <c r="L87" s="57"/>
      <c r="M87" s="57"/>
      <c r="N87" s="63"/>
      <c r="O87" s="63"/>
      <c r="P87" s="63"/>
      <c r="Q87" s="63"/>
      <c r="R87" s="63"/>
      <c r="S87" s="63"/>
      <c r="T87" s="63"/>
    </row>
    <row r="88" spans="1:20" s="10" customFormat="1">
      <c r="B88" s="14"/>
      <c r="G88" s="68"/>
      <c r="H88" s="57"/>
      <c r="I88" s="57"/>
      <c r="J88" s="57"/>
      <c r="K88" s="57"/>
      <c r="L88" s="57"/>
      <c r="M88" s="57"/>
      <c r="N88" s="63"/>
      <c r="O88" s="63"/>
      <c r="P88" s="63"/>
      <c r="Q88" s="63"/>
      <c r="R88" s="63"/>
      <c r="S88" s="63"/>
      <c r="T88" s="63"/>
    </row>
    <row r="89" spans="1:20" s="10" customFormat="1">
      <c r="B89" s="14"/>
      <c r="G89" s="68"/>
      <c r="H89" s="57"/>
      <c r="I89" s="57"/>
      <c r="J89" s="57"/>
      <c r="K89" s="57"/>
      <c r="L89" s="57"/>
      <c r="M89" s="57"/>
      <c r="N89" s="63"/>
      <c r="O89" s="63"/>
      <c r="P89" s="63"/>
      <c r="Q89" s="63"/>
      <c r="R89" s="63"/>
      <c r="S89" s="63"/>
      <c r="T89" s="63"/>
    </row>
    <row r="90" spans="1:20" s="10" customFormat="1">
      <c r="B90" s="14"/>
      <c r="G90" s="68"/>
      <c r="H90" s="57"/>
      <c r="I90" s="57"/>
      <c r="J90" s="57"/>
      <c r="K90" s="57"/>
      <c r="L90" s="57"/>
      <c r="M90" s="57"/>
      <c r="N90" s="63"/>
      <c r="O90" s="63"/>
      <c r="P90" s="63"/>
      <c r="Q90" s="63"/>
      <c r="R90" s="63"/>
      <c r="S90" s="63"/>
      <c r="T90" s="63"/>
    </row>
    <row r="91" spans="1:20" s="10" customFormat="1">
      <c r="B91" s="14"/>
      <c r="G91" s="68"/>
      <c r="H91" s="57"/>
      <c r="I91" s="57"/>
      <c r="J91" s="57"/>
      <c r="K91" s="57"/>
      <c r="L91" s="57"/>
      <c r="M91" s="57"/>
      <c r="N91" s="63"/>
      <c r="O91" s="63"/>
      <c r="P91" s="63"/>
      <c r="Q91" s="63"/>
      <c r="R91" s="63"/>
      <c r="S91" s="63"/>
      <c r="T91" s="63"/>
    </row>
    <row r="92" spans="1:20" s="10" customFormat="1">
      <c r="B92" s="14"/>
      <c r="G92" s="68"/>
      <c r="H92" s="57"/>
      <c r="I92" s="57"/>
      <c r="J92" s="57"/>
      <c r="K92" s="57"/>
      <c r="L92" s="57"/>
      <c r="M92" s="57"/>
      <c r="N92" s="63"/>
      <c r="O92" s="63"/>
      <c r="P92" s="63"/>
      <c r="Q92" s="63"/>
      <c r="R92" s="63"/>
      <c r="S92" s="63"/>
      <c r="T92" s="63"/>
    </row>
    <row r="93" spans="1:20" s="10" customFormat="1">
      <c r="B93" s="14"/>
      <c r="G93" s="68"/>
      <c r="H93" s="57"/>
      <c r="I93" s="57"/>
      <c r="J93" s="57"/>
      <c r="K93" s="57"/>
      <c r="L93" s="57"/>
      <c r="M93" s="57"/>
      <c r="N93" s="63"/>
      <c r="O93" s="63"/>
      <c r="P93" s="63"/>
      <c r="Q93" s="63"/>
      <c r="R93" s="63"/>
      <c r="S93" s="63"/>
      <c r="T93" s="63"/>
    </row>
    <row r="94" spans="1:20" s="10" customFormat="1">
      <c r="B94" s="14"/>
      <c r="G94" s="68"/>
      <c r="H94" s="57"/>
      <c r="I94" s="57"/>
      <c r="J94" s="57"/>
      <c r="K94" s="57"/>
      <c r="L94" s="57"/>
      <c r="M94" s="57"/>
      <c r="N94" s="63"/>
      <c r="O94" s="63"/>
      <c r="P94" s="63"/>
      <c r="Q94" s="63"/>
      <c r="R94" s="63"/>
      <c r="S94" s="63"/>
      <c r="T94" s="63"/>
    </row>
    <row r="95" spans="1:20" s="10" customFormat="1">
      <c r="B95" s="14"/>
      <c r="G95" s="68"/>
      <c r="H95" s="57"/>
      <c r="I95" s="57"/>
      <c r="J95" s="57"/>
      <c r="K95" s="57"/>
      <c r="L95" s="57"/>
      <c r="M95" s="57"/>
      <c r="N95" s="63"/>
      <c r="O95" s="63"/>
      <c r="P95" s="63"/>
      <c r="Q95" s="63"/>
      <c r="R95" s="63"/>
      <c r="S95" s="63"/>
      <c r="T95" s="63"/>
    </row>
    <row r="96" spans="1:20" s="10" customFormat="1">
      <c r="B96" s="14"/>
      <c r="G96" s="68"/>
      <c r="H96" s="57"/>
      <c r="I96" s="57"/>
      <c r="J96" s="57"/>
      <c r="K96" s="57"/>
      <c r="L96" s="57"/>
      <c r="M96" s="57"/>
      <c r="N96" s="63"/>
      <c r="O96" s="63"/>
      <c r="P96" s="63"/>
      <c r="Q96" s="63"/>
      <c r="R96" s="63"/>
      <c r="S96" s="63"/>
      <c r="T96" s="63"/>
    </row>
    <row r="97" spans="2:20" s="10" customFormat="1">
      <c r="B97" s="14"/>
      <c r="G97" s="68"/>
      <c r="H97" s="57"/>
      <c r="I97" s="57"/>
      <c r="J97" s="57"/>
      <c r="K97" s="57"/>
      <c r="L97" s="57"/>
      <c r="M97" s="57"/>
      <c r="N97" s="63"/>
      <c r="O97" s="63"/>
      <c r="P97" s="63"/>
      <c r="Q97" s="63"/>
      <c r="R97" s="63"/>
      <c r="S97" s="63"/>
      <c r="T97" s="63"/>
    </row>
    <row r="98" spans="2:20" s="10" customFormat="1">
      <c r="B98" s="14"/>
      <c r="G98" s="68"/>
      <c r="H98" s="57"/>
      <c r="I98" s="57"/>
      <c r="J98" s="57"/>
      <c r="K98" s="57"/>
      <c r="L98" s="57"/>
      <c r="M98" s="57"/>
      <c r="N98" s="63"/>
      <c r="O98" s="63"/>
      <c r="P98" s="63"/>
      <c r="Q98" s="63"/>
      <c r="R98" s="63"/>
      <c r="S98" s="63"/>
      <c r="T98" s="63"/>
    </row>
    <row r="99" spans="2:20" s="10" customFormat="1">
      <c r="B99" s="14"/>
      <c r="G99" s="68"/>
      <c r="H99" s="57"/>
      <c r="I99" s="57"/>
      <c r="J99" s="57"/>
      <c r="K99" s="57"/>
      <c r="L99" s="57"/>
      <c r="M99" s="57"/>
      <c r="N99" s="63"/>
      <c r="O99" s="63"/>
      <c r="P99" s="63"/>
      <c r="Q99" s="63"/>
      <c r="R99" s="63"/>
      <c r="S99" s="63"/>
      <c r="T99" s="63"/>
    </row>
    <row r="100" spans="2:20" s="10" customFormat="1">
      <c r="B100" s="14"/>
      <c r="G100" s="68"/>
      <c r="H100" s="57"/>
      <c r="I100" s="57"/>
      <c r="J100" s="57"/>
      <c r="K100" s="57"/>
      <c r="L100" s="57"/>
      <c r="M100" s="57"/>
      <c r="N100" s="63"/>
      <c r="O100" s="63"/>
      <c r="P100" s="63"/>
      <c r="Q100" s="63"/>
      <c r="R100" s="63"/>
      <c r="S100" s="63"/>
      <c r="T100" s="63"/>
    </row>
    <row r="101" spans="2:20" s="10" customFormat="1">
      <c r="B101" s="14"/>
      <c r="G101" s="68"/>
      <c r="H101" s="57"/>
      <c r="I101" s="57"/>
      <c r="J101" s="57"/>
      <c r="K101" s="57"/>
      <c r="L101" s="57"/>
      <c r="M101" s="57"/>
      <c r="N101" s="63"/>
      <c r="O101" s="63"/>
      <c r="P101" s="63"/>
      <c r="Q101" s="63"/>
      <c r="R101" s="63"/>
      <c r="S101" s="63"/>
      <c r="T101" s="63"/>
    </row>
    <row r="102" spans="2:20" s="10" customFormat="1">
      <c r="B102" s="14"/>
      <c r="G102" s="68"/>
      <c r="H102" s="57"/>
      <c r="I102" s="57"/>
      <c r="J102" s="57"/>
      <c r="K102" s="57"/>
      <c r="L102" s="57"/>
      <c r="M102" s="57"/>
      <c r="N102" s="63"/>
      <c r="O102" s="63"/>
      <c r="P102" s="63"/>
      <c r="Q102" s="63"/>
      <c r="R102" s="63"/>
      <c r="S102" s="63"/>
      <c r="T102" s="63"/>
    </row>
    <row r="103" spans="2:20" s="10" customFormat="1">
      <c r="B103" s="14"/>
      <c r="G103" s="68"/>
      <c r="H103" s="57"/>
      <c r="I103" s="57"/>
      <c r="J103" s="57"/>
      <c r="K103" s="57"/>
      <c r="L103" s="57"/>
      <c r="M103" s="57"/>
      <c r="N103" s="63"/>
      <c r="O103" s="63"/>
      <c r="P103" s="63"/>
      <c r="Q103" s="63"/>
      <c r="R103" s="63"/>
      <c r="S103" s="63"/>
      <c r="T103" s="63"/>
    </row>
    <row r="104" spans="2:20" s="10" customFormat="1">
      <c r="B104" s="14"/>
      <c r="G104" s="68"/>
      <c r="H104" s="57"/>
      <c r="I104" s="57"/>
      <c r="J104" s="57"/>
      <c r="K104" s="57"/>
      <c r="L104" s="57"/>
      <c r="M104" s="57"/>
      <c r="N104" s="63"/>
      <c r="O104" s="63"/>
      <c r="P104" s="63"/>
      <c r="Q104" s="63"/>
      <c r="R104" s="63"/>
      <c r="S104" s="63"/>
      <c r="T104" s="63"/>
    </row>
    <row r="105" spans="2:20" s="10" customFormat="1">
      <c r="B105" s="14"/>
      <c r="G105" s="68"/>
      <c r="H105" s="57"/>
      <c r="I105" s="57"/>
      <c r="J105" s="57"/>
      <c r="K105" s="57"/>
      <c r="L105" s="57"/>
      <c r="M105" s="57"/>
      <c r="N105" s="63"/>
      <c r="O105" s="63"/>
      <c r="P105" s="63"/>
      <c r="Q105" s="63"/>
      <c r="R105" s="63"/>
      <c r="S105" s="63"/>
      <c r="T105" s="63"/>
    </row>
    <row r="106" spans="2:20" s="10" customFormat="1">
      <c r="B106" s="14"/>
      <c r="G106" s="68"/>
      <c r="H106" s="57"/>
      <c r="I106" s="57"/>
      <c r="J106" s="57"/>
      <c r="K106" s="57"/>
      <c r="L106" s="57"/>
      <c r="M106" s="57"/>
      <c r="N106" s="63"/>
      <c r="O106" s="63"/>
      <c r="P106" s="63"/>
      <c r="Q106" s="63"/>
      <c r="R106" s="63"/>
      <c r="S106" s="63"/>
      <c r="T106" s="63"/>
    </row>
    <row r="107" spans="2:20" s="10" customFormat="1">
      <c r="B107" s="14"/>
      <c r="G107" s="68"/>
      <c r="H107" s="57"/>
      <c r="I107" s="57"/>
      <c r="J107" s="57"/>
      <c r="K107" s="57"/>
      <c r="L107" s="57"/>
      <c r="M107" s="57"/>
      <c r="N107" s="63"/>
      <c r="O107" s="63"/>
      <c r="P107" s="63"/>
      <c r="Q107" s="63"/>
      <c r="R107" s="63"/>
      <c r="S107" s="63"/>
      <c r="T107" s="63"/>
    </row>
    <row r="108" spans="2:20" s="10" customFormat="1">
      <c r="B108" s="14"/>
      <c r="G108" s="68"/>
      <c r="H108" s="57"/>
      <c r="I108" s="57"/>
      <c r="J108" s="57"/>
      <c r="K108" s="57"/>
      <c r="L108" s="57"/>
      <c r="M108" s="57"/>
      <c r="N108" s="63"/>
      <c r="O108" s="63"/>
      <c r="P108" s="63"/>
      <c r="Q108" s="63"/>
      <c r="R108" s="63"/>
      <c r="S108" s="63"/>
      <c r="T108" s="63"/>
    </row>
    <row r="109" spans="2:20" s="10" customFormat="1">
      <c r="B109" s="14"/>
      <c r="G109" s="68"/>
      <c r="H109" s="57"/>
      <c r="I109" s="57"/>
      <c r="J109" s="57"/>
      <c r="K109" s="57"/>
      <c r="L109" s="57"/>
      <c r="M109" s="57"/>
      <c r="N109" s="63"/>
      <c r="O109" s="63"/>
      <c r="P109" s="63"/>
      <c r="Q109" s="63"/>
      <c r="R109" s="63"/>
      <c r="S109" s="63"/>
      <c r="T109" s="63"/>
    </row>
    <row r="110" spans="2:20" s="10" customFormat="1">
      <c r="B110" s="14"/>
      <c r="G110" s="68"/>
      <c r="H110" s="57"/>
      <c r="I110" s="57"/>
      <c r="J110" s="57"/>
      <c r="K110" s="57"/>
      <c r="L110" s="57"/>
      <c r="M110" s="57"/>
      <c r="N110" s="63"/>
      <c r="O110" s="63"/>
      <c r="P110" s="63"/>
      <c r="Q110" s="63"/>
      <c r="R110" s="63"/>
      <c r="S110" s="63"/>
      <c r="T110" s="63"/>
    </row>
    <row r="111" spans="2:20" s="10" customFormat="1">
      <c r="B111" s="14"/>
      <c r="G111" s="68"/>
      <c r="H111" s="57"/>
      <c r="I111" s="57"/>
      <c r="J111" s="57"/>
      <c r="K111" s="57"/>
      <c r="L111" s="57"/>
      <c r="M111" s="57"/>
      <c r="N111" s="63"/>
      <c r="O111" s="63"/>
      <c r="P111" s="63"/>
      <c r="Q111" s="63"/>
      <c r="R111" s="63"/>
      <c r="S111" s="63"/>
      <c r="T111" s="63"/>
    </row>
    <row r="112" spans="2:20" s="10" customFormat="1">
      <c r="B112" s="14"/>
      <c r="G112" s="68"/>
      <c r="H112" s="57"/>
      <c r="I112" s="57"/>
      <c r="J112" s="57"/>
      <c r="K112" s="57"/>
      <c r="L112" s="57"/>
      <c r="M112" s="57"/>
      <c r="N112" s="63"/>
      <c r="O112" s="63"/>
      <c r="P112" s="63"/>
      <c r="Q112" s="63"/>
      <c r="R112" s="63"/>
      <c r="S112" s="63"/>
      <c r="T112" s="63"/>
    </row>
    <row r="113" spans="2:20" s="10" customFormat="1">
      <c r="B113" s="14"/>
      <c r="G113" s="68"/>
      <c r="H113" s="57"/>
      <c r="I113" s="57"/>
      <c r="J113" s="57"/>
      <c r="K113" s="57"/>
      <c r="L113" s="57"/>
      <c r="M113" s="57"/>
      <c r="N113" s="63"/>
      <c r="O113" s="63"/>
      <c r="P113" s="63"/>
      <c r="Q113" s="63"/>
      <c r="R113" s="63"/>
      <c r="S113" s="63"/>
      <c r="T113" s="63"/>
    </row>
    <row r="114" spans="2:20" s="10" customFormat="1">
      <c r="B114" s="14"/>
      <c r="G114" s="68"/>
      <c r="H114" s="57"/>
      <c r="I114" s="57"/>
      <c r="J114" s="57"/>
      <c r="K114" s="57"/>
      <c r="L114" s="57"/>
      <c r="M114" s="57"/>
      <c r="N114" s="63"/>
      <c r="O114" s="63"/>
      <c r="P114" s="63"/>
      <c r="Q114" s="63"/>
      <c r="R114" s="63"/>
      <c r="S114" s="63"/>
      <c r="T114" s="63"/>
    </row>
    <row r="115" spans="2:20" s="10" customFormat="1">
      <c r="B115" s="14"/>
      <c r="G115" s="68"/>
      <c r="H115" s="57"/>
      <c r="I115" s="57"/>
      <c r="J115" s="57"/>
      <c r="K115" s="57"/>
      <c r="L115" s="57"/>
      <c r="M115" s="57"/>
      <c r="N115" s="63"/>
      <c r="O115" s="63"/>
      <c r="P115" s="63"/>
      <c r="Q115" s="63"/>
      <c r="R115" s="63"/>
      <c r="S115" s="63"/>
      <c r="T115" s="63"/>
    </row>
    <row r="116" spans="2:20" s="10" customFormat="1">
      <c r="B116" s="14"/>
      <c r="G116" s="68"/>
      <c r="H116" s="57"/>
      <c r="I116" s="57"/>
      <c r="J116" s="57"/>
      <c r="K116" s="57"/>
      <c r="L116" s="57"/>
      <c r="M116" s="57"/>
      <c r="N116" s="63"/>
      <c r="O116" s="63"/>
      <c r="P116" s="63"/>
      <c r="Q116" s="63"/>
      <c r="R116" s="63"/>
      <c r="S116" s="63"/>
      <c r="T116" s="63"/>
    </row>
    <row r="117" spans="2:20" s="10" customFormat="1">
      <c r="B117" s="14"/>
      <c r="G117" s="68"/>
      <c r="H117" s="57"/>
      <c r="I117" s="57"/>
      <c r="J117" s="57"/>
      <c r="K117" s="57"/>
      <c r="L117" s="57"/>
      <c r="M117" s="57"/>
      <c r="N117" s="63"/>
      <c r="O117" s="63"/>
      <c r="P117" s="63"/>
      <c r="Q117" s="63"/>
      <c r="R117" s="63"/>
      <c r="S117" s="63"/>
      <c r="T117" s="63"/>
    </row>
    <row r="118" spans="2:20" s="10" customFormat="1">
      <c r="B118" s="14"/>
      <c r="G118" s="68"/>
      <c r="H118" s="57"/>
      <c r="I118" s="57"/>
      <c r="J118" s="57"/>
      <c r="K118" s="57"/>
      <c r="L118" s="57"/>
      <c r="M118" s="57"/>
      <c r="N118" s="63"/>
      <c r="O118" s="63"/>
      <c r="P118" s="63"/>
      <c r="Q118" s="63"/>
      <c r="R118" s="63"/>
      <c r="S118" s="63"/>
      <c r="T118" s="6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4" workbookViewId="0">
      <selection activeCell="D45" sqref="D45:F45"/>
    </sheetView>
  </sheetViews>
  <sheetFormatPr defaultColWidth="9.140625" defaultRowHeight="13.5"/>
  <cols>
    <col min="1" max="1" width="4.85546875" style="7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9.140625" style="10"/>
    <col min="7" max="7" width="10" style="10" bestFit="1" customWidth="1"/>
    <col min="8" max="22" width="9.140625" style="10"/>
    <col min="23" max="16384" width="9.140625" style="1"/>
  </cols>
  <sheetData>
    <row r="1" spans="1:22" s="83" customFormat="1" ht="17.25">
      <c r="A1" s="472" t="s">
        <v>66</v>
      </c>
      <c r="B1" s="472"/>
      <c r="C1" s="472"/>
      <c r="D1" s="472"/>
      <c r="E1" s="47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2" s="73" customFormat="1" ht="17.25">
      <c r="A2" s="473" t="str">
        <f>+'Ekamut-caxs'!A13:D13</f>
        <v xml:space="preserve">«Երևանի հ․87 մսուր-մանկապարտեզ» ՀՈԱԿ-ի </v>
      </c>
      <c r="B2" s="474"/>
      <c r="C2" s="474"/>
      <c r="D2" s="474"/>
      <c r="E2" s="47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3" customFormat="1" ht="17.25">
      <c r="A3" s="475" t="s">
        <v>142</v>
      </c>
      <c r="B3" s="475"/>
      <c r="C3" s="475"/>
      <c r="D3" s="475"/>
      <c r="E3" s="47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7" customFormat="1" ht="16.5" customHeight="1">
      <c r="A4" s="476" t="s">
        <v>289</v>
      </c>
      <c r="B4" s="476"/>
      <c r="C4" s="476"/>
      <c r="D4" s="476"/>
      <c r="E4" s="476"/>
      <c r="F4" s="84"/>
      <c r="G4" s="85"/>
      <c r="H4" s="85"/>
      <c r="I4" s="85"/>
      <c r="J4" s="85"/>
      <c r="K4" s="85"/>
      <c r="L4" s="85"/>
      <c r="M4" s="86"/>
      <c r="N4" s="86"/>
      <c r="O4" s="86"/>
      <c r="P4" s="86"/>
      <c r="Q4" s="86"/>
      <c r="R4" s="86"/>
      <c r="S4" s="86"/>
      <c r="T4" s="86"/>
      <c r="U4" s="86"/>
      <c r="V4" s="86"/>
    </row>
    <row r="5" spans="1:22" ht="12" customHeight="1">
      <c r="D5" s="88"/>
      <c r="E5" s="88" t="s">
        <v>135</v>
      </c>
    </row>
    <row r="6" spans="1:22" s="93" customFormat="1" ht="52.5" customHeight="1">
      <c r="A6" s="89" t="s">
        <v>3</v>
      </c>
      <c r="B6" s="90" t="s">
        <v>143</v>
      </c>
      <c r="C6" s="89" t="s">
        <v>144</v>
      </c>
      <c r="D6" s="89" t="s">
        <v>145</v>
      </c>
      <c r="E6" s="91" t="s">
        <v>146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</row>
    <row r="7" spans="1:22" s="73" customFormat="1" ht="17.25">
      <c r="A7" s="477" t="s">
        <v>147</v>
      </c>
      <c r="B7" s="478"/>
      <c r="C7" s="478"/>
      <c r="D7" s="118"/>
      <c r="E7" s="118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9" customFormat="1" ht="14.25">
      <c r="A8" s="94">
        <v>1</v>
      </c>
      <c r="B8" s="95" t="s">
        <v>148</v>
      </c>
      <c r="C8" s="94"/>
      <c r="D8" s="96">
        <f>SUM(D9:D29)</f>
        <v>154.89999999999998</v>
      </c>
      <c r="E8" s="97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8">
        <v>1.1000000000000001</v>
      </c>
      <c r="B9" s="99" t="s">
        <v>149</v>
      </c>
      <c r="C9" s="98" t="s">
        <v>150</v>
      </c>
      <c r="D9" s="21"/>
      <c r="E9" s="21"/>
    </row>
    <row r="10" spans="1:22" hidden="1">
      <c r="A10" s="98">
        <v>1.2</v>
      </c>
      <c r="B10" s="99" t="s">
        <v>151</v>
      </c>
      <c r="C10" s="98" t="s">
        <v>152</v>
      </c>
      <c r="D10" s="21"/>
      <c r="E10" s="21"/>
    </row>
    <row r="11" spans="1:22">
      <c r="A11" s="98">
        <v>1.1000000000000001</v>
      </c>
      <c r="B11" s="99" t="s">
        <v>153</v>
      </c>
      <c r="C11" s="98" t="s">
        <v>154</v>
      </c>
      <c r="D11" s="423">
        <v>13.3</v>
      </c>
      <c r="E11" s="21" t="s">
        <v>325</v>
      </c>
    </row>
    <row r="12" spans="1:22" hidden="1">
      <c r="A12" s="98">
        <v>1.4</v>
      </c>
      <c r="B12" s="100" t="s">
        <v>155</v>
      </c>
      <c r="C12" s="101" t="s">
        <v>156</v>
      </c>
      <c r="D12" s="423"/>
      <c r="E12" s="21"/>
    </row>
    <row r="13" spans="1:22" hidden="1">
      <c r="A13" s="98">
        <v>1.5</v>
      </c>
      <c r="B13" s="100"/>
      <c r="C13" s="98" t="s">
        <v>157</v>
      </c>
      <c r="D13" s="423"/>
      <c r="E13" s="21"/>
    </row>
    <row r="14" spans="1:22">
      <c r="A14" s="98">
        <v>1.2</v>
      </c>
      <c r="B14" s="99" t="s">
        <v>189</v>
      </c>
      <c r="C14" s="98" t="s">
        <v>158</v>
      </c>
      <c r="D14" s="424">
        <v>0.23</v>
      </c>
      <c r="E14" s="21" t="s">
        <v>325</v>
      </c>
    </row>
    <row r="15" spans="1:22" ht="27" hidden="1">
      <c r="A15" s="98">
        <v>1.7</v>
      </c>
      <c r="B15" s="100"/>
      <c r="C15" s="98" t="s">
        <v>180</v>
      </c>
      <c r="D15" s="423"/>
      <c r="E15" s="21"/>
    </row>
    <row r="16" spans="1:22">
      <c r="A16" s="98">
        <v>1.3</v>
      </c>
      <c r="B16" s="100" t="s">
        <v>331</v>
      </c>
      <c r="C16" s="102" t="s">
        <v>179</v>
      </c>
      <c r="D16" s="424">
        <v>141.16999999999999</v>
      </c>
      <c r="E16" s="21" t="s">
        <v>325</v>
      </c>
    </row>
    <row r="17" spans="1:22" ht="27">
      <c r="A17" s="98">
        <v>1.4</v>
      </c>
      <c r="B17" s="100" t="s">
        <v>329</v>
      </c>
      <c r="C17" s="102" t="s">
        <v>330</v>
      </c>
      <c r="D17" s="423">
        <v>0.2</v>
      </c>
      <c r="E17" s="21" t="s">
        <v>325</v>
      </c>
    </row>
    <row r="18" spans="1:22" hidden="1">
      <c r="A18" s="103">
        <v>2</v>
      </c>
      <c r="B18" s="100"/>
      <c r="C18" s="102"/>
      <c r="D18" s="21"/>
      <c r="E18" s="21"/>
    </row>
    <row r="19" spans="1:22" hidden="1">
      <c r="A19" s="98">
        <v>2.1</v>
      </c>
      <c r="B19" s="100"/>
      <c r="C19" s="102"/>
      <c r="D19" s="21"/>
      <c r="E19" s="21"/>
    </row>
    <row r="20" spans="1:22" hidden="1">
      <c r="A20" s="98">
        <v>2.2000000000000002</v>
      </c>
      <c r="B20" s="100"/>
      <c r="C20" s="102"/>
      <c r="D20" s="21"/>
      <c r="E20" s="21"/>
    </row>
    <row r="21" spans="1:22" hidden="1">
      <c r="A21" s="98">
        <v>2.2999999999999998</v>
      </c>
      <c r="B21" s="100"/>
      <c r="C21" s="102"/>
      <c r="D21" s="21"/>
      <c r="E21" s="21"/>
    </row>
    <row r="22" spans="1:22" hidden="1">
      <c r="A22" s="98">
        <v>2.4</v>
      </c>
      <c r="B22" s="100"/>
      <c r="C22" s="102"/>
      <c r="D22" s="21"/>
      <c r="E22" s="21"/>
    </row>
    <row r="23" spans="1:22" hidden="1">
      <c r="A23" s="98">
        <v>2.5</v>
      </c>
      <c r="B23" s="100" t="s">
        <v>159</v>
      </c>
      <c r="C23" s="98" t="s">
        <v>35</v>
      </c>
      <c r="D23" s="21"/>
      <c r="E23" s="21"/>
    </row>
    <row r="24" spans="1:22" hidden="1">
      <c r="A24" s="98">
        <v>2.6</v>
      </c>
      <c r="B24" s="100" t="s">
        <v>159</v>
      </c>
      <c r="C24" s="98" t="s">
        <v>47</v>
      </c>
      <c r="D24" s="21"/>
      <c r="E24" s="21"/>
    </row>
    <row r="25" spans="1:22" hidden="1">
      <c r="A25" s="98">
        <v>2.7</v>
      </c>
      <c r="B25" s="100" t="s">
        <v>159</v>
      </c>
      <c r="C25" s="98" t="s">
        <v>160</v>
      </c>
      <c r="D25" s="21"/>
      <c r="E25" s="21"/>
    </row>
    <row r="26" spans="1:22" hidden="1">
      <c r="A26" s="98">
        <v>2.8</v>
      </c>
      <c r="B26" s="100" t="s">
        <v>159</v>
      </c>
      <c r="C26" s="98" t="s">
        <v>161</v>
      </c>
      <c r="D26" s="21"/>
      <c r="E26" s="21"/>
    </row>
    <row r="27" spans="1:22" hidden="1">
      <c r="A27" s="98">
        <v>2.9</v>
      </c>
      <c r="B27" s="99" t="s">
        <v>162</v>
      </c>
      <c r="C27" s="98" t="s">
        <v>163</v>
      </c>
      <c r="D27" s="21"/>
      <c r="E27" s="21"/>
    </row>
    <row r="28" spans="1:22" hidden="1">
      <c r="A28" s="104">
        <v>2.1</v>
      </c>
      <c r="B28" s="100" t="s">
        <v>164</v>
      </c>
      <c r="C28" s="98" t="s">
        <v>165</v>
      </c>
      <c r="D28" s="21"/>
      <c r="E28" s="21"/>
    </row>
    <row r="29" spans="1:22" hidden="1">
      <c r="A29" s="104">
        <v>2.11</v>
      </c>
      <c r="B29" s="100"/>
      <c r="C29" s="102" t="s">
        <v>166</v>
      </c>
      <c r="D29" s="21"/>
      <c r="E29" s="21"/>
    </row>
    <row r="30" spans="1:22" s="79" customFormat="1" ht="28.5">
      <c r="A30" s="94">
        <v>2</v>
      </c>
      <c r="B30" s="105" t="s">
        <v>167</v>
      </c>
      <c r="C30" s="94"/>
      <c r="D30" s="96">
        <f>SUM(D31:D33)</f>
        <v>32.1</v>
      </c>
      <c r="E30" s="97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8">
        <v>2.1</v>
      </c>
      <c r="B31" s="100" t="s">
        <v>328</v>
      </c>
      <c r="C31" s="98" t="s">
        <v>168</v>
      </c>
      <c r="D31" s="423">
        <v>32.1</v>
      </c>
      <c r="E31" s="21" t="s">
        <v>325</v>
      </c>
    </row>
    <row r="32" spans="1:22" hidden="1">
      <c r="A32" s="98">
        <v>2.2000000000000002</v>
      </c>
      <c r="B32" s="100" t="s">
        <v>169</v>
      </c>
      <c r="C32" s="98" t="s">
        <v>170</v>
      </c>
      <c r="D32" s="21"/>
      <c r="E32" s="21"/>
    </row>
    <row r="33" spans="1:22" hidden="1">
      <c r="A33" s="98">
        <v>2.2999999999999998</v>
      </c>
      <c r="B33" s="100" t="s">
        <v>169</v>
      </c>
      <c r="C33" s="98" t="s">
        <v>171</v>
      </c>
      <c r="D33" s="21"/>
      <c r="E33" s="106"/>
    </row>
    <row r="34" spans="1:22" s="83" customFormat="1" ht="17.25">
      <c r="A34" s="33"/>
      <c r="B34" s="107" t="s">
        <v>68</v>
      </c>
      <c r="C34" s="108"/>
      <c r="D34" s="109">
        <f>D8+D30</f>
        <v>186.99999999999997</v>
      </c>
      <c r="E34" s="110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</row>
    <row r="35" spans="1:22" s="73" customFormat="1" ht="17.25">
      <c r="A35" s="477" t="s">
        <v>172</v>
      </c>
      <c r="B35" s="478"/>
      <c r="C35" s="478"/>
      <c r="D35" s="118"/>
      <c r="E35" s="118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8">
        <v>1.1000000000000001</v>
      </c>
      <c r="B36" s="99" t="s">
        <v>149</v>
      </c>
      <c r="C36" s="98" t="s">
        <v>150</v>
      </c>
      <c r="D36" s="424">
        <v>7.87</v>
      </c>
      <c r="E36" s="21" t="s">
        <v>325</v>
      </c>
    </row>
    <row r="37" spans="1:22">
      <c r="A37" s="98">
        <v>1.2</v>
      </c>
      <c r="B37" s="99" t="s">
        <v>151</v>
      </c>
      <c r="C37" s="98" t="s">
        <v>152</v>
      </c>
      <c r="D37" s="424">
        <v>44.74</v>
      </c>
      <c r="E37" s="21" t="s">
        <v>325</v>
      </c>
    </row>
    <row r="38" spans="1:22" hidden="1">
      <c r="A38" s="98">
        <v>1.3</v>
      </c>
      <c r="B38" s="99" t="s">
        <v>153</v>
      </c>
      <c r="C38" s="98" t="s">
        <v>154</v>
      </c>
      <c r="D38" s="424"/>
      <c r="E38" s="21"/>
    </row>
    <row r="39" spans="1:22" hidden="1">
      <c r="A39" s="98">
        <v>1.4</v>
      </c>
      <c r="B39" s="100" t="s">
        <v>155</v>
      </c>
      <c r="C39" s="101" t="s">
        <v>156</v>
      </c>
      <c r="D39" s="424"/>
      <c r="E39" s="21"/>
    </row>
    <row r="40" spans="1:22" hidden="1">
      <c r="A40" s="98">
        <v>1.5</v>
      </c>
      <c r="B40" s="100"/>
      <c r="C40" s="98" t="s">
        <v>157</v>
      </c>
      <c r="D40" s="424"/>
      <c r="E40" s="21"/>
    </row>
    <row r="41" spans="1:22" hidden="1">
      <c r="A41" s="98">
        <v>1.6</v>
      </c>
      <c r="B41" s="99" t="s">
        <v>189</v>
      </c>
      <c r="C41" s="98" t="s">
        <v>158</v>
      </c>
      <c r="D41" s="424"/>
      <c r="E41" s="21"/>
    </row>
    <row r="42" spans="1:22" ht="27" hidden="1">
      <c r="A42" s="98">
        <v>1.7</v>
      </c>
      <c r="B42" s="100"/>
      <c r="C42" s="98" t="s">
        <v>180</v>
      </c>
      <c r="D42" s="424"/>
      <c r="E42" s="21"/>
    </row>
    <row r="43" spans="1:22" hidden="1">
      <c r="A43" s="98">
        <v>1.8</v>
      </c>
      <c r="B43" s="100"/>
      <c r="C43" s="102" t="s">
        <v>179</v>
      </c>
      <c r="D43" s="424"/>
      <c r="E43" s="21"/>
    </row>
    <row r="44" spans="1:22" ht="21" customHeight="1">
      <c r="A44" s="98">
        <v>1.3</v>
      </c>
      <c r="B44" s="99" t="s">
        <v>327</v>
      </c>
      <c r="C44" s="102" t="s">
        <v>28</v>
      </c>
      <c r="D44" s="424">
        <v>35.840000000000003</v>
      </c>
      <c r="E44" s="21" t="s">
        <v>325</v>
      </c>
    </row>
    <row r="45" spans="1:22" hidden="1">
      <c r="A45" s="103">
        <v>2</v>
      </c>
      <c r="B45" s="100"/>
      <c r="C45" s="102"/>
      <c r="D45" s="424"/>
      <c r="E45" s="21"/>
    </row>
    <row r="46" spans="1:22" hidden="1">
      <c r="A46" s="98">
        <v>2.1</v>
      </c>
      <c r="B46" s="100"/>
      <c r="C46" s="102"/>
      <c r="D46" s="424"/>
      <c r="E46" s="21"/>
    </row>
    <row r="47" spans="1:22" hidden="1">
      <c r="A47" s="98">
        <v>2.2000000000000002</v>
      </c>
      <c r="B47" s="100" t="s">
        <v>159</v>
      </c>
      <c r="C47" s="98" t="s">
        <v>35</v>
      </c>
      <c r="D47" s="424"/>
      <c r="E47" s="21"/>
    </row>
    <row r="48" spans="1:22" hidden="1">
      <c r="A48" s="98">
        <v>2.2999999999999998</v>
      </c>
      <c r="B48" s="100" t="s">
        <v>159</v>
      </c>
      <c r="C48" s="98" t="s">
        <v>47</v>
      </c>
      <c r="D48" s="21"/>
      <c r="E48" s="21"/>
    </row>
    <row r="49" spans="1:22" hidden="1">
      <c r="A49" s="98">
        <v>2.4</v>
      </c>
      <c r="B49" s="100" t="s">
        <v>159</v>
      </c>
      <c r="C49" s="98" t="s">
        <v>160</v>
      </c>
      <c r="D49" s="21"/>
      <c r="E49" s="21"/>
    </row>
    <row r="50" spans="1:22" hidden="1">
      <c r="A50" s="98">
        <v>2.5</v>
      </c>
      <c r="B50" s="100" t="s">
        <v>159</v>
      </c>
      <c r="C50" s="98" t="s">
        <v>161</v>
      </c>
      <c r="D50" s="21"/>
      <c r="E50" s="21"/>
    </row>
    <row r="51" spans="1:22" hidden="1">
      <c r="A51" s="98">
        <v>2.6</v>
      </c>
      <c r="B51" s="99" t="s">
        <v>162</v>
      </c>
      <c r="C51" s="98" t="s">
        <v>163</v>
      </c>
      <c r="D51" s="21"/>
      <c r="E51" s="21"/>
    </row>
    <row r="52" spans="1:22" hidden="1">
      <c r="A52" s="98">
        <v>2.7</v>
      </c>
      <c r="B52" s="100" t="s">
        <v>164</v>
      </c>
      <c r="C52" s="98" t="s">
        <v>165</v>
      </c>
      <c r="D52" s="21"/>
      <c r="E52" s="21"/>
    </row>
    <row r="53" spans="1:22" hidden="1">
      <c r="A53" s="98">
        <v>2.8</v>
      </c>
      <c r="B53" s="100"/>
      <c r="C53" s="102" t="s">
        <v>166</v>
      </c>
      <c r="D53" s="21"/>
      <c r="E53" s="21"/>
    </row>
    <row r="54" spans="1:22" ht="28.5">
      <c r="A54" s="98"/>
      <c r="B54" s="95" t="s">
        <v>173</v>
      </c>
      <c r="C54" s="20"/>
      <c r="D54" s="96">
        <f>SUM(D55:D58)</f>
        <v>2781.62</v>
      </c>
      <c r="E54" s="21"/>
      <c r="F54" s="144">
        <f>SUM(D36:D53)</f>
        <v>88.45</v>
      </c>
      <c r="G54" s="144">
        <f>+D59-D54-F54</f>
        <v>-1.8474111129762605E-13</v>
      </c>
    </row>
    <row r="55" spans="1:22" ht="27" customHeight="1">
      <c r="A55" s="98">
        <v>1.1000000000000001</v>
      </c>
      <c r="B55" s="128"/>
      <c r="C55" s="129" t="s">
        <v>178</v>
      </c>
      <c r="D55" s="103">
        <v>2780.83</v>
      </c>
      <c r="E55" s="21" t="s">
        <v>325</v>
      </c>
    </row>
    <row r="56" spans="1:22" ht="27" hidden="1">
      <c r="A56" s="98">
        <v>1.2</v>
      </c>
      <c r="B56" s="111"/>
      <c r="C56" s="98" t="s">
        <v>168</v>
      </c>
      <c r="D56" s="423"/>
      <c r="E56" s="101"/>
    </row>
    <row r="57" spans="1:22">
      <c r="A57" s="98">
        <v>1.2</v>
      </c>
      <c r="B57" s="100" t="s">
        <v>164</v>
      </c>
      <c r="C57" s="98" t="s">
        <v>326</v>
      </c>
      <c r="D57" s="21">
        <v>0.79</v>
      </c>
      <c r="E57" s="21" t="s">
        <v>325</v>
      </c>
    </row>
    <row r="58" spans="1:22" hidden="1">
      <c r="A58" s="98">
        <v>1.4</v>
      </c>
      <c r="B58" s="100" t="s">
        <v>164</v>
      </c>
      <c r="C58" s="98" t="s">
        <v>171</v>
      </c>
      <c r="D58" s="21"/>
      <c r="E58" s="21"/>
    </row>
    <row r="59" spans="1:22" s="83" customFormat="1" ht="17.25">
      <c r="A59" s="112"/>
      <c r="B59" s="107" t="s">
        <v>68</v>
      </c>
      <c r="C59" s="113"/>
      <c r="D59" s="114">
        <f>SUM(D36:D54)</f>
        <v>2870.0699999999997</v>
      </c>
      <c r="E59" s="115"/>
      <c r="F59" s="297">
        <f>+D59-D55</f>
        <v>89.239999999999782</v>
      </c>
      <c r="G59" s="430">
        <v>3031.2</v>
      </c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</row>
    <row r="60" spans="1:22" ht="10.5" customHeight="1"/>
    <row r="61" spans="1:22" ht="39" customHeight="1">
      <c r="C61" s="116" t="s">
        <v>174</v>
      </c>
    </row>
    <row r="62" spans="1:22" ht="59.25" customHeight="1">
      <c r="A62" s="117">
        <v>1</v>
      </c>
      <c r="B62" s="118" t="s">
        <v>290</v>
      </c>
      <c r="C62" s="114">
        <v>3205.2</v>
      </c>
      <c r="D62" s="479" t="s">
        <v>175</v>
      </c>
      <c r="E62" s="480"/>
    </row>
    <row r="63" spans="1:22" ht="36.75" customHeight="1"/>
    <row r="64" spans="1:22" s="79" customFormat="1" ht="25.5" customHeight="1">
      <c r="A64" s="119"/>
      <c r="B64" s="198" t="s">
        <v>2</v>
      </c>
      <c r="C64" s="199"/>
      <c r="D64" s="481" t="str">
        <f>+'Ekamut-caxs'!D78</f>
        <v>Վարսիկ Ազարյան</v>
      </c>
      <c r="E64" s="48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79" customFormat="1" ht="12.75" customHeight="1">
      <c r="A65" s="119"/>
      <c r="B65" s="200"/>
      <c r="C65" s="201"/>
      <c r="D65" s="482" t="s">
        <v>90</v>
      </c>
      <c r="E65" s="48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79" customFormat="1" ht="22.5" customHeight="1">
      <c r="A66" s="119"/>
      <c r="B66" s="198" t="s">
        <v>6</v>
      </c>
      <c r="C66" s="199"/>
      <c r="D66" s="481" t="str">
        <f>+'Ekamut-caxs'!D80</f>
        <v>Շողիկ Գևորգյան</v>
      </c>
      <c r="E66" s="48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79" customFormat="1" ht="13.5" customHeight="1">
      <c r="A67" s="119"/>
      <c r="B67" s="120"/>
      <c r="C67" s="119" t="s">
        <v>1</v>
      </c>
      <c r="D67" s="483" t="s">
        <v>90</v>
      </c>
      <c r="E67" s="48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1" customFormat="1" ht="36" customHeight="1"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</row>
    <row r="76" spans="1:22" ht="24" customHeight="1"/>
    <row r="77" spans="1:22" ht="0.75" hidden="1" customHeight="1"/>
    <row r="78" spans="1:22" s="79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2"/>
      <c r="B82" s="1"/>
      <c r="C82" s="1"/>
      <c r="D82" s="1"/>
      <c r="E82" s="1"/>
    </row>
    <row r="83" spans="1:5" s="10" customFormat="1" ht="24" customHeight="1">
      <c r="A83" s="72"/>
      <c r="B83" s="1"/>
      <c r="C83" s="1"/>
      <c r="D83" s="1"/>
      <c r="E83" s="1"/>
    </row>
    <row r="84" spans="1:5" s="10" customFormat="1">
      <c r="A84" s="72"/>
      <c r="B84" s="1"/>
      <c r="C84" s="1"/>
      <c r="D84" s="1"/>
      <c r="E84" s="1"/>
    </row>
    <row r="85" spans="1:5" s="10" customFormat="1" ht="24.75" customHeight="1">
      <c r="A85" s="7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6" zoomScale="85" zoomScaleSheetLayoutView="85" workbookViewId="0">
      <selection activeCell="D45" sqref="D45:F45"/>
    </sheetView>
  </sheetViews>
  <sheetFormatPr defaultColWidth="9.140625" defaultRowHeight="16.5"/>
  <cols>
    <col min="1" max="1" width="4.140625" style="232" customWidth="1"/>
    <col min="2" max="2" width="15.5703125" style="232" customWidth="1"/>
    <col min="3" max="3" width="10.85546875" style="232" customWidth="1"/>
    <col min="4" max="5" width="13.42578125" style="232" customWidth="1"/>
    <col min="6" max="6" width="16.28515625" style="232" customWidth="1"/>
    <col min="7" max="7" width="11.42578125" style="232" customWidth="1"/>
    <col min="8" max="8" width="13.28515625" style="232" customWidth="1"/>
    <col min="9" max="10" width="14.85546875" style="232" customWidth="1"/>
    <col min="11" max="11" width="10.85546875" style="232" customWidth="1"/>
    <col min="12" max="12" width="12.85546875" style="232" customWidth="1"/>
    <col min="13" max="13" width="14.85546875" style="232" customWidth="1"/>
    <col min="14" max="16384" width="9.140625" style="232"/>
  </cols>
  <sheetData>
    <row r="1" spans="1:13" s="230" customFormat="1" ht="18.75" customHeight="1">
      <c r="A1" s="486" t="s">
        <v>66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</row>
    <row r="2" spans="1:13" s="230" customFormat="1" ht="21.75" customHeight="1">
      <c r="A2" s="485" t="str">
        <f>+'Ekamut-caxs'!A13</f>
        <v xml:space="preserve">«Երևանի հ․87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3" s="230" customFormat="1" ht="21" customHeight="1">
      <c r="A3" s="485" t="s">
        <v>91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</row>
    <row r="4" spans="1:13" ht="21" customHeight="1"/>
    <row r="5" spans="1:13" s="234" customFormat="1" ht="19.5" customHeight="1">
      <c r="A5" s="491" t="s">
        <v>112</v>
      </c>
      <c r="B5" s="491" t="s">
        <v>92</v>
      </c>
      <c r="C5" s="492" t="s">
        <v>93</v>
      </c>
      <c r="D5" s="492"/>
      <c r="E5" s="492"/>
      <c r="F5" s="492"/>
      <c r="G5" s="492" t="s">
        <v>94</v>
      </c>
      <c r="H5" s="492"/>
      <c r="I5" s="492"/>
      <c r="J5" s="492"/>
      <c r="K5" s="492" t="s">
        <v>132</v>
      </c>
      <c r="L5" s="492"/>
      <c r="M5" s="492"/>
    </row>
    <row r="6" spans="1:13" s="236" customFormat="1" ht="51" customHeight="1">
      <c r="A6" s="491"/>
      <c r="B6" s="491"/>
      <c r="C6" s="235" t="s">
        <v>225</v>
      </c>
      <c r="D6" s="235" t="s">
        <v>211</v>
      </c>
      <c r="E6" s="235" t="s">
        <v>299</v>
      </c>
      <c r="F6" s="235" t="s">
        <v>300</v>
      </c>
      <c r="G6" s="235" t="s">
        <v>226</v>
      </c>
      <c r="H6" s="235" t="s">
        <v>211</v>
      </c>
      <c r="I6" s="235" t="s">
        <v>301</v>
      </c>
      <c r="J6" s="235" t="s">
        <v>300</v>
      </c>
      <c r="K6" s="235" t="s">
        <v>225</v>
      </c>
      <c r="L6" s="235" t="s">
        <v>299</v>
      </c>
      <c r="M6" s="235" t="s">
        <v>300</v>
      </c>
    </row>
    <row r="7" spans="1:13" ht="19.5" customHeight="1">
      <c r="A7" s="237">
        <v>1</v>
      </c>
      <c r="B7" s="238" t="s">
        <v>95</v>
      </c>
      <c r="C7" s="239">
        <v>5214</v>
      </c>
      <c r="D7" s="422">
        <f>+C7*143.7</f>
        <v>749251.79999999993</v>
      </c>
      <c r="E7" s="241">
        <v>5831</v>
      </c>
      <c r="F7" s="241">
        <f>IF((E7&lt;10000), E7*143.7, E7*107.1)</f>
        <v>837914.7</v>
      </c>
      <c r="G7" s="412">
        <v>6059</v>
      </c>
      <c r="H7" s="413">
        <v>308025</v>
      </c>
      <c r="I7" s="240">
        <v>7138</v>
      </c>
      <c r="J7" s="241">
        <v>363007</v>
      </c>
      <c r="K7" s="240">
        <v>146</v>
      </c>
      <c r="L7" s="240">
        <v>97</v>
      </c>
      <c r="M7" s="241">
        <f t="shared" ref="M7:M18" si="0">+L7*200.47</f>
        <v>19445.59</v>
      </c>
    </row>
    <row r="8" spans="1:13" ht="19.5" customHeight="1">
      <c r="A8" s="237">
        <v>2</v>
      </c>
      <c r="B8" s="238" t="s">
        <v>96</v>
      </c>
      <c r="C8" s="239">
        <v>4638</v>
      </c>
      <c r="D8" s="422">
        <f t="shared" ref="D8:D18" si="1">+C8*143.7</f>
        <v>666480.6</v>
      </c>
      <c r="E8" s="241">
        <v>5226</v>
      </c>
      <c r="F8" s="241">
        <f t="shared" ref="F8:F18" si="2">IF((E8&lt;10000), E8*143.7, E8*107.1)</f>
        <v>750976.2</v>
      </c>
      <c r="G8" s="412">
        <v>5515</v>
      </c>
      <c r="H8" s="413">
        <v>280586</v>
      </c>
      <c r="I8" s="240">
        <v>6505</v>
      </c>
      <c r="J8" s="241">
        <v>331222</v>
      </c>
      <c r="K8" s="240">
        <v>78</v>
      </c>
      <c r="L8" s="240">
        <v>84</v>
      </c>
      <c r="M8" s="241">
        <f t="shared" si="0"/>
        <v>16839.48</v>
      </c>
    </row>
    <row r="9" spans="1:13" ht="19.5" customHeight="1">
      <c r="A9" s="237">
        <v>3</v>
      </c>
      <c r="B9" s="238" t="s">
        <v>97</v>
      </c>
      <c r="C9" s="239">
        <v>4108</v>
      </c>
      <c r="D9" s="422">
        <f t="shared" si="1"/>
        <v>590319.6</v>
      </c>
      <c r="E9" s="241">
        <v>2823</v>
      </c>
      <c r="F9" s="241">
        <f t="shared" si="2"/>
        <v>405665.1</v>
      </c>
      <c r="G9" s="412">
        <v>5417</v>
      </c>
      <c r="H9" s="413">
        <v>275378</v>
      </c>
      <c r="I9" s="240">
        <v>5407</v>
      </c>
      <c r="J9" s="241">
        <v>275988</v>
      </c>
      <c r="K9" s="240">
        <v>117</v>
      </c>
      <c r="L9" s="240">
        <v>89</v>
      </c>
      <c r="M9" s="241">
        <f t="shared" si="0"/>
        <v>17841.829999999998</v>
      </c>
    </row>
    <row r="10" spans="1:13" ht="19.5" customHeight="1">
      <c r="A10" s="237">
        <v>4</v>
      </c>
      <c r="B10" s="238" t="s">
        <v>98</v>
      </c>
      <c r="C10" s="243">
        <v>310</v>
      </c>
      <c r="D10" s="422">
        <f t="shared" si="1"/>
        <v>44547</v>
      </c>
      <c r="E10" s="241">
        <v>1012</v>
      </c>
      <c r="F10" s="241">
        <f t="shared" si="2"/>
        <v>145424.4</v>
      </c>
      <c r="G10" s="412">
        <v>2570</v>
      </c>
      <c r="H10" s="241">
        <v>132117</v>
      </c>
      <c r="I10" s="240">
        <v>3302</v>
      </c>
      <c r="J10" s="241">
        <v>170240</v>
      </c>
      <c r="K10" s="240">
        <v>83</v>
      </c>
      <c r="L10" s="240">
        <v>98</v>
      </c>
      <c r="M10" s="241">
        <f t="shared" si="0"/>
        <v>19646.060000000001</v>
      </c>
    </row>
    <row r="11" spans="1:13" ht="19.5" customHeight="1">
      <c r="A11" s="237">
        <v>5</v>
      </c>
      <c r="B11" s="238" t="s">
        <v>99</v>
      </c>
      <c r="C11" s="243">
        <v>143</v>
      </c>
      <c r="D11" s="422">
        <f t="shared" si="1"/>
        <v>20549.099999999999</v>
      </c>
      <c r="E11" s="241">
        <v>189</v>
      </c>
      <c r="F11" s="241">
        <f t="shared" si="2"/>
        <v>27159.3</v>
      </c>
      <c r="G11" s="412">
        <v>2301</v>
      </c>
      <c r="H11" s="241">
        <v>118225</v>
      </c>
      <c r="I11" s="240">
        <v>1901</v>
      </c>
      <c r="J11" s="241">
        <v>99115</v>
      </c>
      <c r="K11" s="240">
        <v>103</v>
      </c>
      <c r="L11" s="240">
        <v>91</v>
      </c>
      <c r="M11" s="241">
        <f t="shared" si="0"/>
        <v>18242.77</v>
      </c>
    </row>
    <row r="12" spans="1:13" ht="19.5" customHeight="1">
      <c r="A12" s="237">
        <v>6</v>
      </c>
      <c r="B12" s="238" t="s">
        <v>100</v>
      </c>
      <c r="C12" s="243">
        <v>127</v>
      </c>
      <c r="D12" s="422">
        <f t="shared" si="1"/>
        <v>18249.899999999998</v>
      </c>
      <c r="E12" s="241">
        <v>164</v>
      </c>
      <c r="F12" s="241">
        <f t="shared" si="2"/>
        <v>23566.799999999999</v>
      </c>
      <c r="G12" s="412">
        <v>2083</v>
      </c>
      <c r="H12" s="241">
        <v>108267</v>
      </c>
      <c r="I12" s="240">
        <v>2501</v>
      </c>
      <c r="J12" s="241">
        <v>130967</v>
      </c>
      <c r="K12" s="240">
        <v>120</v>
      </c>
      <c r="L12" s="240">
        <v>110</v>
      </c>
      <c r="M12" s="241">
        <f t="shared" si="0"/>
        <v>22051.7</v>
      </c>
    </row>
    <row r="13" spans="1:13" ht="19.5" customHeight="1">
      <c r="A13" s="237">
        <v>7</v>
      </c>
      <c r="B13" s="238" t="s">
        <v>101</v>
      </c>
      <c r="C13" s="243">
        <v>138</v>
      </c>
      <c r="D13" s="422">
        <f t="shared" si="1"/>
        <v>19830.599999999999</v>
      </c>
      <c r="E13" s="241">
        <v>162</v>
      </c>
      <c r="F13" s="241">
        <f t="shared" si="2"/>
        <v>23279.399999999998</v>
      </c>
      <c r="G13" s="412">
        <v>2489</v>
      </c>
      <c r="H13" s="241">
        <v>129316</v>
      </c>
      <c r="I13" s="240">
        <v>2495</v>
      </c>
      <c r="J13" s="241">
        <v>130389</v>
      </c>
      <c r="K13" s="240">
        <v>89</v>
      </c>
      <c r="L13" s="240">
        <v>166</v>
      </c>
      <c r="M13" s="241">
        <f>+L13*200.47</f>
        <v>33278.019999999997</v>
      </c>
    </row>
    <row r="14" spans="1:13" ht="19.5" customHeight="1">
      <c r="A14" s="237">
        <v>8</v>
      </c>
      <c r="B14" s="244" t="s">
        <v>102</v>
      </c>
      <c r="C14" s="243">
        <v>104</v>
      </c>
      <c r="D14" s="422">
        <f t="shared" si="1"/>
        <v>14944.8</v>
      </c>
      <c r="E14" s="241">
        <v>109</v>
      </c>
      <c r="F14" s="241">
        <f t="shared" si="2"/>
        <v>15663.3</v>
      </c>
      <c r="G14" s="412">
        <v>2447</v>
      </c>
      <c r="H14" s="241">
        <v>127365</v>
      </c>
      <c r="I14" s="240">
        <v>2741</v>
      </c>
      <c r="J14" s="241">
        <v>143218</v>
      </c>
      <c r="K14" s="240">
        <v>142</v>
      </c>
      <c r="L14" s="240">
        <v>175</v>
      </c>
      <c r="M14" s="241">
        <f t="shared" si="0"/>
        <v>35082.25</v>
      </c>
    </row>
    <row r="15" spans="1:13" ht="19.5" customHeight="1">
      <c r="A15" s="237">
        <v>9</v>
      </c>
      <c r="B15" s="244" t="s">
        <v>103</v>
      </c>
      <c r="C15" s="243">
        <v>139</v>
      </c>
      <c r="D15" s="422">
        <f t="shared" si="1"/>
        <v>19974.3</v>
      </c>
      <c r="E15" s="241">
        <v>146</v>
      </c>
      <c r="F15" s="241">
        <f t="shared" si="2"/>
        <v>20980.199999999997</v>
      </c>
      <c r="G15" s="412">
        <v>2237</v>
      </c>
      <c r="H15" s="241">
        <v>116426</v>
      </c>
      <c r="I15" s="240">
        <v>2433</v>
      </c>
      <c r="J15" s="241">
        <v>126370</v>
      </c>
      <c r="K15" s="240">
        <v>112</v>
      </c>
      <c r="L15" s="240">
        <v>158</v>
      </c>
      <c r="M15" s="241">
        <f t="shared" si="0"/>
        <v>31674.26</v>
      </c>
    </row>
    <row r="16" spans="1:13" ht="19.5" customHeight="1">
      <c r="A16" s="237">
        <v>10</v>
      </c>
      <c r="B16" s="244" t="s">
        <v>104</v>
      </c>
      <c r="C16" s="243">
        <v>519</v>
      </c>
      <c r="D16" s="422">
        <f t="shared" si="1"/>
        <v>74580.299999999988</v>
      </c>
      <c r="E16" s="241">
        <v>150</v>
      </c>
      <c r="F16" s="241">
        <f t="shared" si="2"/>
        <v>21555</v>
      </c>
      <c r="G16" s="240">
        <v>2841</v>
      </c>
      <c r="H16" s="241">
        <v>146145</v>
      </c>
      <c r="I16" s="240">
        <v>2825</v>
      </c>
      <c r="J16" s="241">
        <v>146274</v>
      </c>
      <c r="K16" s="240">
        <v>104</v>
      </c>
      <c r="L16" s="240">
        <v>160</v>
      </c>
      <c r="M16" s="241">
        <f t="shared" si="0"/>
        <v>32075.200000000001</v>
      </c>
    </row>
    <row r="17" spans="1:13" ht="19.5" customHeight="1">
      <c r="A17" s="237">
        <v>11</v>
      </c>
      <c r="B17" s="244" t="s">
        <v>105</v>
      </c>
      <c r="C17" s="243">
        <v>3089</v>
      </c>
      <c r="D17" s="422">
        <f t="shared" si="1"/>
        <v>443889.3</v>
      </c>
      <c r="E17" s="241">
        <f>+C7</f>
        <v>5214</v>
      </c>
      <c r="F17" s="241">
        <f t="shared" si="2"/>
        <v>749251.79999999993</v>
      </c>
      <c r="G17" s="242">
        <v>5273</v>
      </c>
      <c r="H17" s="243">
        <v>268570</v>
      </c>
      <c r="I17" s="240">
        <f>+G7</f>
        <v>6059</v>
      </c>
      <c r="J17" s="241">
        <f t="shared" ref="J17:J18" si="3">+I17*53.48</f>
        <v>324035.32</v>
      </c>
      <c r="K17" s="240">
        <v>137</v>
      </c>
      <c r="L17" s="240">
        <f>+K7</f>
        <v>146</v>
      </c>
      <c r="M17" s="241">
        <f t="shared" si="0"/>
        <v>29268.62</v>
      </c>
    </row>
    <row r="18" spans="1:13" ht="19.5" customHeight="1">
      <c r="A18" s="237">
        <v>12</v>
      </c>
      <c r="B18" s="244" t="s">
        <v>106</v>
      </c>
      <c r="C18" s="243">
        <v>4926</v>
      </c>
      <c r="D18" s="422">
        <f t="shared" si="1"/>
        <v>707866.2</v>
      </c>
      <c r="E18" s="241">
        <f>+C18</f>
        <v>4926</v>
      </c>
      <c r="F18" s="241">
        <f t="shared" si="2"/>
        <v>707866.2</v>
      </c>
      <c r="G18" s="242">
        <v>6765</v>
      </c>
      <c r="H18" s="243">
        <v>344735</v>
      </c>
      <c r="I18" s="240">
        <f>+G18</f>
        <v>6765</v>
      </c>
      <c r="J18" s="241">
        <f t="shared" si="3"/>
        <v>361792.19999999995</v>
      </c>
      <c r="K18" s="240">
        <v>108</v>
      </c>
      <c r="L18" s="240">
        <f>+K18</f>
        <v>108</v>
      </c>
      <c r="M18" s="241">
        <f t="shared" si="0"/>
        <v>21650.76</v>
      </c>
    </row>
    <row r="19" spans="1:13" ht="32.25" customHeight="1">
      <c r="A19" s="246"/>
      <c r="B19" s="233" t="s">
        <v>88</v>
      </c>
      <c r="C19" s="247">
        <f t="shared" ref="C19:K19" si="4">SUM(C7:C18)</f>
        <v>23455</v>
      </c>
      <c r="D19" s="248">
        <f t="shared" si="4"/>
        <v>3370483.4999999991</v>
      </c>
      <c r="E19" s="247">
        <f t="shared" si="4"/>
        <v>25952</v>
      </c>
      <c r="F19" s="248">
        <f>SUM(F7:F18)</f>
        <v>3729302.3999999994</v>
      </c>
      <c r="G19" s="247">
        <f>SUM(G7:G18)</f>
        <v>45997</v>
      </c>
      <c r="H19" s="248">
        <f>SUM(H7:H18)</f>
        <v>2355155</v>
      </c>
      <c r="I19" s="247">
        <f>SUM(I7:I18)</f>
        <v>50072</v>
      </c>
      <c r="J19" s="248">
        <f>SUM(J7:J18)</f>
        <v>2602617.5199999996</v>
      </c>
      <c r="K19" s="247">
        <f t="shared" si="4"/>
        <v>1339</v>
      </c>
      <c r="L19" s="247">
        <f>SUM(L7:L18)</f>
        <v>1482</v>
      </c>
      <c r="M19" s="248">
        <f>SUM(M7:M18)</f>
        <v>297096.54000000004</v>
      </c>
    </row>
    <row r="20" spans="1:13" ht="21.75" customHeight="1">
      <c r="B20" s="249"/>
      <c r="C20" s="250"/>
      <c r="D20" s="251"/>
      <c r="E20" s="250"/>
      <c r="F20" s="251">
        <f>ROUND(F19/1000,1)</f>
        <v>3729.3</v>
      </c>
      <c r="G20" s="250"/>
      <c r="H20" s="251"/>
      <c r="I20" s="250"/>
      <c r="J20" s="251">
        <f>ROUND(J19/1000,1)</f>
        <v>2602.6</v>
      </c>
      <c r="K20" s="250"/>
      <c r="L20" s="250"/>
      <c r="M20" s="251">
        <f>ROUND(M19/1000,1)</f>
        <v>297.10000000000002</v>
      </c>
    </row>
    <row r="21" spans="1:13" ht="33.75" hidden="1" customHeight="1" thickBot="1">
      <c r="B21" s="489" t="s">
        <v>227</v>
      </c>
      <c r="C21" s="489"/>
      <c r="D21" s="489"/>
      <c r="E21" s="252"/>
      <c r="F21" s="253"/>
      <c r="H21" s="252"/>
      <c r="M21" s="251"/>
    </row>
    <row r="22" spans="1:13" s="230" customFormat="1" ht="49.5" hidden="1" customHeight="1">
      <c r="A22" s="254"/>
      <c r="B22" s="255" t="s">
        <v>136</v>
      </c>
      <c r="C22" s="256" t="s">
        <v>137</v>
      </c>
      <c r="D22" s="256" t="s">
        <v>228</v>
      </c>
      <c r="E22" s="256" t="s">
        <v>228</v>
      </c>
      <c r="F22" s="257" t="s">
        <v>228</v>
      </c>
      <c r="G22" s="256" t="s">
        <v>137</v>
      </c>
      <c r="H22" s="256" t="s">
        <v>228</v>
      </c>
      <c r="I22" s="256" t="s">
        <v>228</v>
      </c>
      <c r="J22" s="258" t="s">
        <v>228</v>
      </c>
      <c r="K22" s="256" t="s">
        <v>137</v>
      </c>
      <c r="L22" s="256" t="s">
        <v>228</v>
      </c>
      <c r="M22" s="259" t="s">
        <v>228</v>
      </c>
    </row>
    <row r="23" spans="1:13" ht="23.25" hidden="1" customHeight="1">
      <c r="A23" s="260">
        <v>1</v>
      </c>
      <c r="B23" s="261"/>
      <c r="C23" s="245"/>
      <c r="D23" s="245" t="s">
        <v>228</v>
      </c>
      <c r="E23" s="245" t="s">
        <v>228</v>
      </c>
      <c r="F23" s="262"/>
      <c r="G23" s="263"/>
      <c r="H23" s="245" t="s">
        <v>228</v>
      </c>
      <c r="I23" s="245" t="s">
        <v>228</v>
      </c>
      <c r="J23" s="264"/>
      <c r="K23" s="263"/>
      <c r="L23" s="245" t="s">
        <v>228</v>
      </c>
      <c r="M23" s="265"/>
    </row>
    <row r="24" spans="1:13" ht="23.25" hidden="1" customHeight="1">
      <c r="A24" s="260">
        <v>2</v>
      </c>
      <c r="B24" s="261"/>
      <c r="C24" s="245"/>
      <c r="D24" s="245" t="s">
        <v>228</v>
      </c>
      <c r="E24" s="245" t="s">
        <v>228</v>
      </c>
      <c r="F24" s="262"/>
      <c r="G24" s="263"/>
      <c r="H24" s="245" t="s">
        <v>228</v>
      </c>
      <c r="I24" s="245" t="s">
        <v>228</v>
      </c>
      <c r="J24" s="264"/>
      <c r="K24" s="263"/>
      <c r="L24" s="245" t="s">
        <v>228</v>
      </c>
      <c r="M24" s="265"/>
    </row>
    <row r="25" spans="1:13" s="236" customFormat="1" ht="23.25" hidden="1" customHeight="1">
      <c r="A25" s="266">
        <v>3</v>
      </c>
      <c r="B25" s="267"/>
      <c r="C25" s="268"/>
      <c r="D25" s="268" t="s">
        <v>228</v>
      </c>
      <c r="E25" s="268" t="s">
        <v>228</v>
      </c>
      <c r="F25" s="269"/>
      <c r="G25" s="270"/>
      <c r="H25" s="268" t="s">
        <v>228</v>
      </c>
      <c r="I25" s="268" t="s">
        <v>228</v>
      </c>
      <c r="J25" s="269"/>
      <c r="K25" s="270"/>
      <c r="L25" s="268" t="s">
        <v>228</v>
      </c>
      <c r="M25" s="271"/>
    </row>
    <row r="26" spans="1:13" s="230" customFormat="1" ht="24" hidden="1" customHeight="1">
      <c r="A26" s="272"/>
      <c r="B26" s="273" t="s">
        <v>68</v>
      </c>
      <c r="C26" s="248" t="s">
        <v>228</v>
      </c>
      <c r="D26" s="248" t="s">
        <v>228</v>
      </c>
      <c r="E26" s="248" t="s">
        <v>228</v>
      </c>
      <c r="F26" s="274">
        <f>SUM(F23:F25)</f>
        <v>0</v>
      </c>
      <c r="G26" s="275" t="s">
        <v>228</v>
      </c>
      <c r="H26" s="248" t="s">
        <v>228</v>
      </c>
      <c r="I26" s="248" t="s">
        <v>228</v>
      </c>
      <c r="J26" s="274">
        <f>SUM(J23:J25)</f>
        <v>0</v>
      </c>
      <c r="K26" s="275" t="s">
        <v>228</v>
      </c>
      <c r="L26" s="248" t="s">
        <v>228</v>
      </c>
      <c r="M26" s="276">
        <f>SUM(M23:M25)</f>
        <v>0</v>
      </c>
    </row>
    <row r="27" spans="1:13" s="230" customFormat="1" ht="27" hidden="1" customHeight="1" thickBot="1">
      <c r="A27" s="277"/>
      <c r="B27" s="278" t="s">
        <v>229</v>
      </c>
      <c r="C27" s="279"/>
      <c r="D27" s="279" t="s">
        <v>228</v>
      </c>
      <c r="E27" s="279" t="s">
        <v>228</v>
      </c>
      <c r="F27" s="280">
        <f>+F20-F26</f>
        <v>3729.3</v>
      </c>
      <c r="G27" s="281" t="s">
        <v>228</v>
      </c>
      <c r="H27" s="279" t="s">
        <v>228</v>
      </c>
      <c r="I27" s="279" t="s">
        <v>228</v>
      </c>
      <c r="J27" s="280">
        <f>J20-J26</f>
        <v>2602.6</v>
      </c>
      <c r="K27" s="281" t="s">
        <v>228</v>
      </c>
      <c r="L27" s="279" t="s">
        <v>228</v>
      </c>
      <c r="M27" s="282">
        <f>M20-M26</f>
        <v>297.10000000000002</v>
      </c>
    </row>
    <row r="28" spans="1:13" s="230" customFormat="1" ht="25.5" hidden="1" customHeight="1" thickBot="1">
      <c r="B28" s="283"/>
      <c r="F28" s="251"/>
      <c r="J28" s="284" t="s">
        <v>138</v>
      </c>
      <c r="K28" s="285"/>
      <c r="L28" s="285"/>
      <c r="M28" s="286">
        <f>+F26+J26+M26</f>
        <v>0</v>
      </c>
    </row>
    <row r="29" spans="1:13" s="230" customFormat="1" ht="20.25" customHeight="1">
      <c r="B29" s="283"/>
      <c r="F29" s="251"/>
      <c r="M29" s="251"/>
    </row>
    <row r="30" spans="1:13" s="249" customFormat="1" ht="25.5" customHeight="1">
      <c r="B30" s="231"/>
      <c r="C30" s="485" t="s">
        <v>2</v>
      </c>
      <c r="D30" s="485"/>
      <c r="E30" s="231"/>
      <c r="F30" s="231"/>
      <c r="G30" s="490"/>
      <c r="H30" s="490"/>
      <c r="I30" s="287"/>
      <c r="J30" s="487" t="str">
        <f>+'Ekamut-caxs'!D78</f>
        <v>Վարսիկ Ազարյան</v>
      </c>
      <c r="K30" s="487"/>
      <c r="M30" s="253"/>
    </row>
    <row r="31" spans="1:13" s="230" customFormat="1">
      <c r="C31" s="288"/>
      <c r="D31" s="288"/>
      <c r="E31" s="289"/>
      <c r="F31" s="289"/>
      <c r="G31" s="488" t="s">
        <v>89</v>
      </c>
      <c r="H31" s="488"/>
      <c r="I31" s="290"/>
      <c r="J31" s="488" t="s">
        <v>107</v>
      </c>
      <c r="K31" s="488"/>
    </row>
    <row r="32" spans="1:13" s="249" customFormat="1" ht="23.25" customHeight="1">
      <c r="B32" s="231"/>
      <c r="C32" s="291" t="s">
        <v>6</v>
      </c>
      <c r="D32" s="291"/>
      <c r="E32" s="231"/>
      <c r="F32" s="231"/>
      <c r="G32" s="487"/>
      <c r="H32" s="487"/>
      <c r="I32" s="292"/>
      <c r="J32" s="487" t="str">
        <f>+'Ekamut-caxs'!D80</f>
        <v>Շողիկ Գևորգյան</v>
      </c>
      <c r="K32" s="487"/>
    </row>
    <row r="33" spans="3:13" s="230" customFormat="1">
      <c r="C33" s="252"/>
      <c r="D33" s="252"/>
      <c r="G33" s="488" t="s">
        <v>89</v>
      </c>
      <c r="H33" s="488"/>
      <c r="I33" s="290"/>
      <c r="J33" s="488" t="s">
        <v>107</v>
      </c>
      <c r="K33" s="488"/>
    </row>
    <row r="34" spans="3:13">
      <c r="F34" s="293" t="s">
        <v>1</v>
      </c>
    </row>
    <row r="35" spans="3:13" ht="16.5" customHeight="1">
      <c r="C35" s="294" t="s">
        <v>108</v>
      </c>
      <c r="D35" s="294"/>
      <c r="E35" s="294" t="s">
        <v>109</v>
      </c>
      <c r="F35" s="294" t="s">
        <v>230</v>
      </c>
      <c r="I35" s="295" t="s">
        <v>110</v>
      </c>
      <c r="J35" s="296" t="s">
        <v>198</v>
      </c>
      <c r="K35" s="296"/>
      <c r="L35" s="296" t="s">
        <v>197</v>
      </c>
      <c r="M35" s="296" t="s">
        <v>194</v>
      </c>
    </row>
    <row r="36" spans="3:13" ht="16.5" customHeight="1">
      <c r="C36" s="294" t="s">
        <v>111</v>
      </c>
      <c r="D36" s="294"/>
      <c r="E36" s="294" t="s">
        <v>109</v>
      </c>
      <c r="F36" s="294" t="s">
        <v>200</v>
      </c>
      <c r="I36" s="484" t="s">
        <v>202</v>
      </c>
      <c r="J36" s="484"/>
      <c r="K36" s="296"/>
      <c r="L36" s="484" t="s">
        <v>231</v>
      </c>
      <c r="M36" s="484"/>
    </row>
    <row r="37" spans="3:13">
      <c r="C37" s="294"/>
      <c r="D37" s="294"/>
      <c r="E37" s="484" t="s">
        <v>201</v>
      </c>
      <c r="F37" s="484"/>
      <c r="I37" s="484"/>
      <c r="J37" s="484"/>
      <c r="K37" s="296"/>
      <c r="L37" s="484"/>
      <c r="M37" s="484"/>
    </row>
    <row r="38" spans="3:13">
      <c r="C38" s="294"/>
      <c r="D38" s="294"/>
      <c r="E38" s="484"/>
      <c r="F38" s="484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86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D45" sqref="D45:F45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7" t="s">
        <v>66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</row>
    <row r="2" spans="1:17" s="12" customFormat="1" ht="20.25">
      <c r="A2" s="462" t="str">
        <f>+'Ekamut-caxs'!A13</f>
        <v xml:space="preserve">«Երևանի հ․87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</row>
    <row r="3" spans="1:17" ht="17.25">
      <c r="A3" s="475" t="s">
        <v>291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83"/>
      <c r="P3" s="183"/>
      <c r="Q3" s="183"/>
    </row>
    <row r="4" spans="1:17" ht="16.5">
      <c r="N4" s="195" t="s">
        <v>0</v>
      </c>
    </row>
    <row r="5" spans="1:17" ht="13.5" customHeight="1">
      <c r="A5" s="499" t="s">
        <v>140</v>
      </c>
      <c r="B5" s="499" t="s">
        <v>67</v>
      </c>
      <c r="C5" s="337"/>
      <c r="D5" s="500" t="s">
        <v>260</v>
      </c>
      <c r="E5" s="501"/>
      <c r="F5" s="501"/>
      <c r="G5" s="501"/>
      <c r="H5" s="501"/>
      <c r="I5" s="501"/>
      <c r="J5" s="501"/>
      <c r="K5" s="501"/>
      <c r="L5" s="501"/>
      <c r="M5" s="502"/>
      <c r="N5" s="498" t="s">
        <v>141</v>
      </c>
    </row>
    <row r="6" spans="1:17" ht="106.5" customHeight="1">
      <c r="A6" s="499"/>
      <c r="B6" s="499"/>
      <c r="C6" s="174" t="s">
        <v>292</v>
      </c>
      <c r="D6" s="174" t="s">
        <v>239</v>
      </c>
      <c r="E6" s="174" t="s">
        <v>240</v>
      </c>
      <c r="F6" s="174" t="s">
        <v>241</v>
      </c>
      <c r="G6" s="146" t="s">
        <v>242</v>
      </c>
      <c r="H6" s="146" t="s">
        <v>187</v>
      </c>
      <c r="I6" s="146" t="s">
        <v>186</v>
      </c>
      <c r="J6" s="146" t="s">
        <v>115</v>
      </c>
      <c r="K6" s="146" t="s">
        <v>176</v>
      </c>
      <c r="L6" s="102"/>
      <c r="M6" s="102" t="s">
        <v>259</v>
      </c>
      <c r="N6" s="498"/>
    </row>
    <row r="7" spans="1:17" ht="27.75" customHeight="1">
      <c r="A7" s="146">
        <v>1</v>
      </c>
      <c r="B7" s="175" t="s">
        <v>188</v>
      </c>
      <c r="C7" s="176">
        <f>38067.5+4107.7</f>
        <v>42175.199999999997</v>
      </c>
      <c r="D7" s="176">
        <f>+C10</f>
        <v>7939.4639999999999</v>
      </c>
      <c r="E7" s="176"/>
      <c r="F7" s="176">
        <f>IF(E7&gt;0,C16, 0)</f>
        <v>0</v>
      </c>
      <c r="G7" s="176">
        <v>124</v>
      </c>
      <c r="H7" s="222">
        <f>119.6</f>
        <v>119.6</v>
      </c>
      <c r="I7" s="176"/>
      <c r="J7" s="222">
        <f>33.58*2</f>
        <v>67.16</v>
      </c>
      <c r="K7" s="176"/>
      <c r="L7" s="176">
        <v>3175.8</v>
      </c>
      <c r="M7" s="176"/>
      <c r="N7" s="177">
        <f>ROUND(SUM(C7:M7),1)</f>
        <v>53601.2</v>
      </c>
    </row>
    <row r="8" spans="1:17" ht="35.25" customHeight="1">
      <c r="A8" s="146">
        <v>2</v>
      </c>
      <c r="B8" s="194" t="s">
        <v>87</v>
      </c>
      <c r="C8" s="147" t="s">
        <v>181</v>
      </c>
      <c r="D8" s="176">
        <v>6</v>
      </c>
      <c r="E8" s="147" t="s">
        <v>181</v>
      </c>
      <c r="F8" s="147" t="s">
        <v>181</v>
      </c>
      <c r="G8" s="147" t="s">
        <v>181</v>
      </c>
      <c r="H8" s="147" t="s">
        <v>181</v>
      </c>
      <c r="I8" s="147" t="s">
        <v>181</v>
      </c>
      <c r="J8" s="147" t="s">
        <v>181</v>
      </c>
      <c r="K8" s="147" t="s">
        <v>181</v>
      </c>
      <c r="L8" s="147" t="s">
        <v>181</v>
      </c>
      <c r="M8" s="147" t="s">
        <v>181</v>
      </c>
      <c r="N8" s="177">
        <f>ROUND(SUM(C8:M8),1)</f>
        <v>6</v>
      </c>
    </row>
    <row r="9" spans="1:17" s="148" customFormat="1" ht="34.5" customHeight="1">
      <c r="A9" s="178"/>
      <c r="B9" s="179" t="s">
        <v>68</v>
      </c>
      <c r="C9" s="147" t="s">
        <v>181</v>
      </c>
      <c r="D9" s="147" t="s">
        <v>181</v>
      </c>
      <c r="E9" s="147" t="s">
        <v>181</v>
      </c>
      <c r="F9" s="147" t="s">
        <v>181</v>
      </c>
      <c r="G9" s="147" t="s">
        <v>181</v>
      </c>
      <c r="H9" s="147" t="s">
        <v>181</v>
      </c>
      <c r="I9" s="147" t="s">
        <v>181</v>
      </c>
      <c r="J9" s="147" t="s">
        <v>181</v>
      </c>
      <c r="K9" s="147" t="s">
        <v>181</v>
      </c>
      <c r="L9" s="147" t="s">
        <v>181</v>
      </c>
      <c r="M9" s="147" t="s">
        <v>181</v>
      </c>
      <c r="N9" s="180">
        <f>ROUND(SUM(N7:N8),1)</f>
        <v>53607.199999999997</v>
      </c>
    </row>
    <row r="10" spans="1:17" s="148" customFormat="1" ht="18.75" customHeight="1">
      <c r="B10" s="229">
        <v>3969.732</v>
      </c>
      <c r="C10" s="150">
        <f>+B10*2</f>
        <v>7939.4639999999999</v>
      </c>
      <c r="D10" s="150">
        <v>7617.06</v>
      </c>
      <c r="E10" s="151"/>
      <c r="F10" s="151"/>
      <c r="G10" s="151"/>
      <c r="H10" s="228"/>
      <c r="I10" s="152"/>
      <c r="J10" s="153"/>
      <c r="K10" s="152"/>
      <c r="L10" s="152"/>
      <c r="M10" s="151"/>
      <c r="N10" s="154"/>
      <c r="O10" s="149"/>
    </row>
    <row r="11" spans="1:17" s="155" customFormat="1" ht="21" customHeight="1">
      <c r="B11" s="156"/>
      <c r="C11" s="122">
        <v>38067.5</v>
      </c>
      <c r="D11" s="122"/>
      <c r="E11" s="157"/>
      <c r="F11" s="157"/>
      <c r="G11" s="158"/>
      <c r="H11" s="77"/>
      <c r="I11" s="77"/>
      <c r="J11" s="122"/>
      <c r="K11" s="505"/>
      <c r="L11" s="505"/>
      <c r="M11" s="505"/>
      <c r="N11" s="159"/>
    </row>
    <row r="12" spans="1:17" s="148" customFormat="1" ht="69" customHeight="1">
      <c r="B12" s="495" t="s">
        <v>195</v>
      </c>
      <c r="C12" s="496"/>
      <c r="D12" s="158"/>
      <c r="G12" s="122"/>
      <c r="H12" s="122"/>
      <c r="I12" s="495" t="s">
        <v>196</v>
      </c>
      <c r="J12" s="496"/>
      <c r="K12" s="122"/>
      <c r="L12" s="122"/>
      <c r="M12" s="122"/>
      <c r="N12" s="122"/>
    </row>
    <row r="13" spans="1:17" s="148" customFormat="1" ht="40.5">
      <c r="B13" s="181" t="s">
        <v>177</v>
      </c>
      <c r="C13" s="182" t="s">
        <v>221</v>
      </c>
      <c r="D13" s="160"/>
      <c r="G13" s="160"/>
      <c r="H13" s="160"/>
      <c r="I13" s="181" t="s">
        <v>177</v>
      </c>
      <c r="J13" s="182" t="s">
        <v>223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222</v>
      </c>
      <c r="E14" s="83"/>
      <c r="H14" s="306"/>
      <c r="I14" s="191">
        <v>119600</v>
      </c>
      <c r="J14" s="193">
        <v>856.1</v>
      </c>
      <c r="K14" s="163" t="s">
        <v>224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293</v>
      </c>
      <c r="E15" s="83"/>
      <c r="H15" s="306"/>
      <c r="I15" s="191">
        <v>119600</v>
      </c>
      <c r="J15" s="193">
        <v>732.1</v>
      </c>
      <c r="K15" s="163" t="s">
        <v>294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243</v>
      </c>
      <c r="E16" s="165"/>
      <c r="F16" s="165"/>
      <c r="G16" s="165"/>
      <c r="H16" s="152"/>
      <c r="I16" s="191">
        <v>119600</v>
      </c>
      <c r="J16" s="193">
        <f>+C16</f>
        <v>124</v>
      </c>
      <c r="K16" s="163" t="s">
        <v>243</v>
      </c>
      <c r="L16" s="163"/>
      <c r="M16" s="163"/>
      <c r="N16" s="166"/>
    </row>
    <row r="17" spans="2:12" ht="19.5" customHeight="1"/>
    <row r="18" spans="2:12" s="167" customFormat="1" ht="24" customHeight="1">
      <c r="B18" s="202" t="s">
        <v>2</v>
      </c>
      <c r="C18" s="203"/>
      <c r="D18" s="493"/>
      <c r="E18" s="493"/>
      <c r="F18" s="204"/>
      <c r="G18" s="204"/>
      <c r="H18" s="503" t="str">
        <f>+'Ekamut-caxs'!D78</f>
        <v>Վարսիկ Ազարյան</v>
      </c>
      <c r="I18" s="503"/>
      <c r="J18" s="503"/>
      <c r="K18" s="168"/>
      <c r="L18" s="168"/>
    </row>
    <row r="19" spans="2:12" s="169" customFormat="1" ht="17.25" customHeight="1">
      <c r="B19" s="205"/>
      <c r="C19" s="206"/>
      <c r="D19" s="494" t="s">
        <v>89</v>
      </c>
      <c r="E19" s="494"/>
      <c r="F19" s="207"/>
      <c r="G19" s="208"/>
      <c r="H19" s="504" t="s">
        <v>90</v>
      </c>
      <c r="I19" s="504"/>
      <c r="J19" s="504"/>
      <c r="K19" s="170"/>
      <c r="L19" s="170"/>
    </row>
    <row r="20" spans="2:12" s="167" customFormat="1" ht="24.75" customHeight="1">
      <c r="B20" s="209" t="s">
        <v>6</v>
      </c>
      <c r="C20" s="203"/>
      <c r="D20" s="493"/>
      <c r="E20" s="493"/>
      <c r="F20" s="210"/>
      <c r="G20" s="210"/>
      <c r="H20" s="503" t="str">
        <f>+'Ekamut-caxs'!D80</f>
        <v>Շողիկ Գևորգյան</v>
      </c>
      <c r="I20" s="503"/>
      <c r="J20" s="503"/>
      <c r="K20" s="168"/>
      <c r="L20" s="168"/>
    </row>
    <row r="21" spans="2:12" s="169" customFormat="1" ht="18.75" customHeight="1">
      <c r="B21" s="206"/>
      <c r="C21" s="206"/>
      <c r="D21" s="494" t="s">
        <v>89</v>
      </c>
      <c r="E21" s="494"/>
      <c r="F21" s="207"/>
      <c r="G21" s="208"/>
      <c r="H21" s="504" t="s">
        <v>90</v>
      </c>
      <c r="I21" s="504"/>
      <c r="J21" s="504"/>
      <c r="K21" s="170"/>
      <c r="L21" s="170"/>
    </row>
    <row r="22" spans="2:12" s="171" customFormat="1" ht="16.5">
      <c r="C22" s="170"/>
      <c r="D22" s="170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6" workbookViewId="0">
      <selection activeCell="D45" sqref="D45:F45"/>
    </sheetView>
  </sheetViews>
  <sheetFormatPr defaultColWidth="9.140625" defaultRowHeight="13.5"/>
  <cols>
    <col min="1" max="1" width="4.42578125" style="305" customWidth="1"/>
    <col min="2" max="2" width="54.28515625" style="299" customWidth="1"/>
    <col min="3" max="3" width="17.140625" style="299" customWidth="1"/>
    <col min="4" max="4" width="17.5703125" style="299" customWidth="1"/>
    <col min="5" max="16384" width="9.140625" style="299"/>
  </cols>
  <sheetData>
    <row r="1" spans="1:4" s="298" customFormat="1" ht="24" customHeight="1">
      <c r="A1" s="509" t="s">
        <v>66</v>
      </c>
      <c r="B1" s="509"/>
      <c r="C1" s="509"/>
      <c r="D1" s="509"/>
    </row>
    <row r="2" spans="1:4" ht="24.75" customHeight="1">
      <c r="A2" s="510" t="str">
        <f>+'Ekamut-caxs'!A13:D13</f>
        <v xml:space="preserve">«Երևանի հ․87 մսուր-մանկապարտեզ» ՀՈԱԿ-ի </v>
      </c>
      <c r="B2" s="510"/>
      <c r="C2" s="510"/>
      <c r="D2" s="510"/>
    </row>
    <row r="3" spans="1:4" ht="39.75" customHeight="1">
      <c r="A3" s="510" t="s">
        <v>295</v>
      </c>
      <c r="B3" s="510"/>
      <c r="C3" s="510"/>
      <c r="D3" s="510"/>
    </row>
    <row r="6" spans="1:4" ht="60" customHeight="1">
      <c r="A6" s="300" t="s">
        <v>3</v>
      </c>
      <c r="B6" s="300" t="s">
        <v>121</v>
      </c>
      <c r="C6" s="300" t="s">
        <v>122</v>
      </c>
      <c r="D6" s="300" t="s">
        <v>235</v>
      </c>
    </row>
    <row r="7" spans="1:4" s="30" customFormat="1" ht="32.25" customHeight="1">
      <c r="A7" s="301">
        <v>1</v>
      </c>
      <c r="B7" s="302" t="s">
        <v>313</v>
      </c>
      <c r="C7" s="301">
        <f>SUM(C8:C12)</f>
        <v>1</v>
      </c>
      <c r="D7" s="301">
        <f>SUM(D8:D12)</f>
        <v>20</v>
      </c>
    </row>
    <row r="8" spans="1:4" ht="26.45" customHeight="1">
      <c r="A8" s="303">
        <v>1.1000000000000001</v>
      </c>
      <c r="B8" s="304" t="s">
        <v>123</v>
      </c>
      <c r="C8" s="303">
        <v>1</v>
      </c>
      <c r="D8" s="303">
        <v>20</v>
      </c>
    </row>
    <row r="9" spans="1:4" ht="16.5" hidden="1" customHeight="1">
      <c r="A9" s="303">
        <v>1.2</v>
      </c>
      <c r="B9" s="304" t="s">
        <v>124</v>
      </c>
      <c r="C9" s="303"/>
      <c r="D9" s="303"/>
    </row>
    <row r="10" spans="1:4" ht="16.5" hidden="1" customHeight="1">
      <c r="A10" s="303">
        <v>1.3</v>
      </c>
      <c r="B10" s="304" t="s">
        <v>125</v>
      </c>
      <c r="C10" s="303"/>
      <c r="D10" s="303"/>
    </row>
    <row r="11" spans="1:4" ht="16.5" hidden="1" customHeight="1">
      <c r="A11" s="303">
        <v>1.4</v>
      </c>
      <c r="B11" s="304" t="s">
        <v>270</v>
      </c>
      <c r="C11" s="303"/>
      <c r="D11" s="303"/>
    </row>
    <row r="12" spans="1:4" ht="16.5" hidden="1" customHeight="1">
      <c r="A12" s="303">
        <v>1.5</v>
      </c>
      <c r="B12" s="304" t="s">
        <v>271</v>
      </c>
      <c r="C12" s="303"/>
      <c r="D12" s="303"/>
    </row>
    <row r="13" spans="1:4" s="30" customFormat="1" ht="27.75" customHeight="1">
      <c r="A13" s="301">
        <v>2</v>
      </c>
      <c r="B13" s="377" t="s">
        <v>316</v>
      </c>
      <c r="C13" s="301">
        <f>SUM(C14:C18)</f>
        <v>1</v>
      </c>
      <c r="D13" s="301">
        <f>SUM(D14:D18)</f>
        <v>30</v>
      </c>
    </row>
    <row r="14" spans="1:4" ht="28.9" customHeight="1">
      <c r="A14" s="303">
        <v>2.1</v>
      </c>
      <c r="B14" s="304" t="s">
        <v>272</v>
      </c>
      <c r="C14" s="303">
        <v>1</v>
      </c>
      <c r="D14" s="303">
        <v>30</v>
      </c>
    </row>
    <row r="15" spans="1:4" ht="16.5" hidden="1" customHeight="1">
      <c r="A15" s="303">
        <v>2.2000000000000002</v>
      </c>
      <c r="B15" s="304" t="s">
        <v>126</v>
      </c>
      <c r="C15" s="303"/>
      <c r="D15" s="303"/>
    </row>
    <row r="16" spans="1:4" ht="16.5" hidden="1" customHeight="1">
      <c r="A16" s="303">
        <v>2.2999999999999998</v>
      </c>
      <c r="B16" s="304" t="s">
        <v>273</v>
      </c>
      <c r="C16" s="303"/>
      <c r="D16" s="303"/>
    </row>
    <row r="17" spans="1:4" ht="16.5" hidden="1" customHeight="1">
      <c r="A17" s="303">
        <v>2.4</v>
      </c>
      <c r="B17" s="304" t="s">
        <v>274</v>
      </c>
      <c r="C17" s="303"/>
      <c r="D17" s="303"/>
    </row>
    <row r="18" spans="1:4" ht="16.5" hidden="1" customHeight="1">
      <c r="A18" s="303">
        <v>2.5</v>
      </c>
      <c r="B18" s="304" t="s">
        <v>275</v>
      </c>
      <c r="C18" s="303"/>
      <c r="D18" s="303"/>
    </row>
    <row r="19" spans="1:4" s="30" customFormat="1" ht="24.75" customHeight="1">
      <c r="A19" s="301">
        <v>3</v>
      </c>
      <c r="B19" s="302" t="s">
        <v>314</v>
      </c>
      <c r="C19" s="301">
        <f>SUM(C20:C24)</f>
        <v>1</v>
      </c>
      <c r="D19" s="301">
        <f>SUM(D20:D24)</f>
        <v>30</v>
      </c>
    </row>
    <row r="20" spans="1:4" ht="27.6" customHeight="1">
      <c r="A20" s="303">
        <v>3.1</v>
      </c>
      <c r="B20" s="304" t="s">
        <v>127</v>
      </c>
      <c r="C20" s="303">
        <v>1</v>
      </c>
      <c r="D20" s="303">
        <v>30</v>
      </c>
    </row>
    <row r="21" spans="1:4" ht="16.5" hidden="1" customHeight="1">
      <c r="A21" s="303">
        <v>3.2</v>
      </c>
      <c r="B21" s="304" t="s">
        <v>128</v>
      </c>
      <c r="C21" s="303"/>
      <c r="D21" s="303"/>
    </row>
    <row r="22" spans="1:4" ht="16.5" hidden="1" customHeight="1">
      <c r="A22" s="303">
        <v>3.3</v>
      </c>
      <c r="B22" s="304" t="s">
        <v>129</v>
      </c>
      <c r="C22" s="303"/>
      <c r="D22" s="303"/>
    </row>
    <row r="23" spans="1:4" ht="16.5" hidden="1" customHeight="1">
      <c r="A23" s="303">
        <v>3.4</v>
      </c>
      <c r="B23" s="304" t="s">
        <v>276</v>
      </c>
      <c r="C23" s="303"/>
      <c r="D23" s="303"/>
    </row>
    <row r="24" spans="1:4" ht="16.5" hidden="1" customHeight="1">
      <c r="A24" s="303">
        <v>3.5</v>
      </c>
      <c r="B24" s="304" t="s">
        <v>277</v>
      </c>
      <c r="C24" s="303"/>
      <c r="D24" s="303"/>
    </row>
    <row r="25" spans="1:4" s="30" customFormat="1" ht="24.75" customHeight="1">
      <c r="A25" s="301">
        <v>4</v>
      </c>
      <c r="B25" s="302" t="s">
        <v>315</v>
      </c>
      <c r="C25" s="301">
        <f>SUM(C26:C30)</f>
        <v>1</v>
      </c>
      <c r="D25" s="301">
        <f>SUM(D26:D30)</f>
        <v>22</v>
      </c>
    </row>
    <row r="26" spans="1:4" ht="26.45" customHeight="1">
      <c r="A26" s="303">
        <v>4.0999999999999996</v>
      </c>
      <c r="B26" s="304" t="s">
        <v>278</v>
      </c>
      <c r="C26" s="303">
        <v>1</v>
      </c>
      <c r="D26" s="303">
        <v>22</v>
      </c>
    </row>
    <row r="27" spans="1:4" ht="16.5" hidden="1" customHeight="1">
      <c r="A27" s="303">
        <v>4.2</v>
      </c>
      <c r="B27" s="304" t="s">
        <v>130</v>
      </c>
      <c r="C27" s="303"/>
      <c r="D27" s="303"/>
    </row>
    <row r="28" spans="1:4" ht="16.5" hidden="1" customHeight="1">
      <c r="A28" s="303">
        <v>4.3</v>
      </c>
      <c r="B28" s="304" t="s">
        <v>279</v>
      </c>
      <c r="C28" s="303"/>
      <c r="D28" s="303"/>
    </row>
    <row r="29" spans="1:4" ht="16.5" hidden="1" customHeight="1">
      <c r="A29" s="303">
        <v>4.4000000000000004</v>
      </c>
      <c r="B29" s="304" t="s">
        <v>280</v>
      </c>
      <c r="C29" s="303"/>
      <c r="D29" s="303"/>
    </row>
    <row r="30" spans="1:4" ht="16.5" hidden="1" customHeight="1">
      <c r="A30" s="303">
        <v>4.5</v>
      </c>
      <c r="B30" s="304" t="s">
        <v>281</v>
      </c>
      <c r="C30" s="303"/>
      <c r="D30" s="303"/>
    </row>
    <row r="31" spans="1:4" s="30" customFormat="1" ht="17.25">
      <c r="A31" s="301"/>
      <c r="B31" s="302" t="s">
        <v>68</v>
      </c>
      <c r="C31" s="301">
        <f>C7+C13+C19+C25</f>
        <v>4</v>
      </c>
      <c r="D31" s="301">
        <f>D7+D13+D19+D25</f>
        <v>102</v>
      </c>
    </row>
    <row r="34" spans="2:4" ht="17.25">
      <c r="B34" s="378" t="s">
        <v>2</v>
      </c>
      <c r="C34" s="506" t="str">
        <f>+'Ekamut-caxs'!D78</f>
        <v>Վարսիկ Ազարյան</v>
      </c>
      <c r="D34" s="506"/>
    </row>
    <row r="35" spans="2:4" ht="15.75" customHeight="1">
      <c r="B35" s="379" t="s">
        <v>4</v>
      </c>
      <c r="C35" s="507" t="s">
        <v>5</v>
      </c>
      <c r="D35" s="507"/>
    </row>
    <row r="36" spans="2:4" ht="27" customHeight="1">
      <c r="B36" s="30" t="s">
        <v>6</v>
      </c>
      <c r="C36" s="506" t="str">
        <f>+'Ekamut-caxs'!D80</f>
        <v>Շողիկ Գևորգյան</v>
      </c>
      <c r="D36" s="506"/>
    </row>
    <row r="37" spans="2:4">
      <c r="C37" s="508" t="s">
        <v>5</v>
      </c>
      <c r="D37" s="508"/>
    </row>
    <row r="38" spans="2:4">
      <c r="B38" s="305" t="s">
        <v>131</v>
      </c>
      <c r="C38" s="305"/>
      <c r="D38" s="305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D45" sqref="D45:F45"/>
    </sheetView>
  </sheetViews>
  <sheetFormatPr defaultRowHeight="13.5"/>
  <cols>
    <col min="1" max="1" width="4.42578125" style="7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79" customFormat="1" ht="24" customHeight="1">
      <c r="A1" s="472" t="s">
        <v>66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հ․87 մսուր-մանկապարտեզ» ՀՈԱԿ-ի </v>
      </c>
      <c r="B2" s="475"/>
      <c r="C2" s="475"/>
      <c r="D2" s="475"/>
      <c r="E2" s="475"/>
    </row>
    <row r="3" spans="1:13" ht="28.5" customHeight="1">
      <c r="A3" s="475" t="s">
        <v>256</v>
      </c>
      <c r="B3" s="475"/>
      <c r="C3" s="475"/>
      <c r="D3" s="475"/>
      <c r="E3" s="475"/>
    </row>
    <row r="5" spans="1:13">
      <c r="E5" s="88" t="s">
        <v>135</v>
      </c>
    </row>
    <row r="6" spans="1:13" ht="73.5" customHeight="1">
      <c r="A6" s="335" t="s">
        <v>3</v>
      </c>
      <c r="B6" s="335" t="s">
        <v>92</v>
      </c>
      <c r="C6" s="335" t="s">
        <v>257</v>
      </c>
      <c r="D6" s="335" t="s">
        <v>244</v>
      </c>
      <c r="E6" s="335" t="s">
        <v>245</v>
      </c>
    </row>
    <row r="7" spans="1:13" ht="15.75" customHeight="1" thickBot="1">
      <c r="A7" s="336">
        <v>1</v>
      </c>
      <c r="B7" s="336">
        <v>2</v>
      </c>
      <c r="C7" s="336">
        <v>3</v>
      </c>
      <c r="D7" s="336">
        <v>4</v>
      </c>
      <c r="E7" s="336">
        <v>5</v>
      </c>
      <c r="G7" s="72" t="s">
        <v>296</v>
      </c>
    </row>
    <row r="8" spans="1:13" ht="35.25" customHeight="1" thickBot="1">
      <c r="A8" s="129">
        <v>1</v>
      </c>
      <c r="B8" s="308" t="s">
        <v>258</v>
      </c>
      <c r="C8" s="126">
        <v>48556.9</v>
      </c>
      <c r="D8" s="126">
        <v>815.5</v>
      </c>
      <c r="E8" s="126">
        <v>5851.5</v>
      </c>
      <c r="F8" s="309" t="s">
        <v>246</v>
      </c>
      <c r="G8" s="310" t="s">
        <v>247</v>
      </c>
      <c r="H8" s="311" t="s">
        <v>181</v>
      </c>
      <c r="I8" s="312" t="s">
        <v>248</v>
      </c>
      <c r="J8" s="311" t="s">
        <v>181</v>
      </c>
      <c r="K8" s="313" t="s">
        <v>249</v>
      </c>
      <c r="L8" s="314" t="s">
        <v>182</v>
      </c>
      <c r="M8" s="315" t="s">
        <v>250</v>
      </c>
    </row>
    <row r="9" spans="1:13" ht="35.25" customHeight="1" thickBot="1">
      <c r="A9" s="129">
        <v>2</v>
      </c>
      <c r="B9" s="308" t="s">
        <v>253</v>
      </c>
      <c r="C9" s="126">
        <v>5458.6</v>
      </c>
      <c r="D9" s="126">
        <v>37.5</v>
      </c>
      <c r="E9" s="126">
        <v>893</v>
      </c>
      <c r="F9" s="309"/>
      <c r="G9" s="310"/>
      <c r="H9" s="311"/>
      <c r="I9" s="332"/>
      <c r="J9" s="311"/>
      <c r="K9" s="333"/>
      <c r="L9" s="314"/>
      <c r="M9" s="334"/>
    </row>
    <row r="10" spans="1:13" s="324" customFormat="1" ht="35.25" customHeight="1">
      <c r="A10" s="316">
        <v>3</v>
      </c>
      <c r="B10" s="317" t="s">
        <v>254</v>
      </c>
      <c r="C10" s="318" t="s">
        <v>228</v>
      </c>
      <c r="D10" s="389">
        <v>25</v>
      </c>
      <c r="E10" s="390">
        <f>+M10</f>
        <v>979.2</v>
      </c>
      <c r="F10" s="319">
        <v>11</v>
      </c>
      <c r="G10" s="320">
        <v>102</v>
      </c>
      <c r="H10" s="321" t="s">
        <v>181</v>
      </c>
      <c r="I10" s="322">
        <v>20</v>
      </c>
      <c r="J10" s="321" t="s">
        <v>181</v>
      </c>
      <c r="K10" s="322">
        <v>480</v>
      </c>
      <c r="L10" s="314" t="s">
        <v>182</v>
      </c>
      <c r="M10" s="323">
        <f>+(G10*I10*K10)/1000</f>
        <v>979.2</v>
      </c>
    </row>
    <row r="11" spans="1:13" s="324" customFormat="1" ht="35.25" customHeight="1" thickBot="1">
      <c r="A11" s="316">
        <v>4</v>
      </c>
      <c r="B11" s="317" t="s">
        <v>255</v>
      </c>
      <c r="C11" s="318" t="s">
        <v>228</v>
      </c>
      <c r="D11" s="389">
        <v>25</v>
      </c>
      <c r="E11" s="390">
        <f>+M11</f>
        <v>1077.1199999999999</v>
      </c>
      <c r="F11" s="319">
        <v>12</v>
      </c>
      <c r="G11" s="325">
        <v>102</v>
      </c>
      <c r="H11" s="321" t="s">
        <v>181</v>
      </c>
      <c r="I11" s="326">
        <v>22</v>
      </c>
      <c r="J11" s="321" t="s">
        <v>181</v>
      </c>
      <c r="K11" s="326">
        <v>480</v>
      </c>
      <c r="L11" s="314" t="s">
        <v>182</v>
      </c>
      <c r="M11" s="327">
        <f>+(G11*I11*K11)/1000</f>
        <v>1077.1199999999999</v>
      </c>
    </row>
    <row r="12" spans="1:13" s="79" customFormat="1" ht="31.5" customHeight="1">
      <c r="A12" s="117"/>
      <c r="B12" s="328" t="s">
        <v>251</v>
      </c>
      <c r="C12" s="329">
        <f>ROUND(SUM(C8:C11),1)</f>
        <v>54015.5</v>
      </c>
      <c r="D12" s="329">
        <f>ROUND(SUM(D8:D11),1)</f>
        <v>903</v>
      </c>
      <c r="E12" s="329">
        <f>ROUND(SUM(E8:E11),1)</f>
        <v>8800.7999999999993</v>
      </c>
      <c r="F12" s="79">
        <f>52557.8+2*5511.4</f>
        <v>63580.600000000006</v>
      </c>
    </row>
    <row r="14" spans="1:13" ht="51" customHeight="1">
      <c r="B14" s="513" t="s">
        <v>252</v>
      </c>
      <c r="C14" s="513"/>
      <c r="D14" s="513"/>
      <c r="E14" s="513"/>
    </row>
    <row r="19" spans="2:5" ht="20.25" customHeight="1">
      <c r="B19" s="73" t="s">
        <v>2</v>
      </c>
      <c r="C19" s="73"/>
      <c r="D19" s="511" t="str">
        <f>+'Ekamut-caxs'!D78</f>
        <v>Վարսիկ Ազարյան</v>
      </c>
      <c r="E19" s="511"/>
    </row>
    <row r="20" spans="2:5" ht="18.75" customHeight="1">
      <c r="B20" s="73" t="s">
        <v>4</v>
      </c>
      <c r="D20" s="512" t="s">
        <v>5</v>
      </c>
      <c r="E20" s="512"/>
    </row>
    <row r="21" spans="2:5" ht="18.75" customHeight="1">
      <c r="B21" s="73"/>
      <c r="D21" s="330"/>
      <c r="E21" s="330"/>
    </row>
    <row r="22" spans="2:5" ht="18.75" customHeight="1">
      <c r="B22" s="73" t="s">
        <v>6</v>
      </c>
      <c r="D22" s="511" t="str">
        <f>+'Ekamut-caxs'!D80</f>
        <v>Շողիկ Գևորգյան</v>
      </c>
      <c r="E22" s="511"/>
    </row>
    <row r="23" spans="2:5" ht="23.25" customHeight="1">
      <c r="D23" s="512" t="s">
        <v>5</v>
      </c>
      <c r="E23" s="512"/>
    </row>
    <row r="25" spans="2:5">
      <c r="B25" s="72"/>
      <c r="C25" s="331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7"/>
  <sheetViews>
    <sheetView view="pageBreakPreview" workbookViewId="0">
      <selection activeCell="D45" sqref="D45:F45"/>
    </sheetView>
  </sheetViews>
  <sheetFormatPr defaultRowHeight="13.5"/>
  <cols>
    <col min="1" max="1" width="4.42578125" style="57" customWidth="1"/>
    <col min="2" max="2" width="40.5703125" style="10" customWidth="1"/>
    <col min="3" max="4" width="13.28515625" style="10" customWidth="1"/>
    <col min="5" max="5" width="13.28515625" style="416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6" t="s">
        <v>66</v>
      </c>
      <c r="B1" s="516"/>
      <c r="C1" s="516"/>
      <c r="D1" s="516"/>
      <c r="E1" s="516"/>
      <c r="F1" s="516"/>
    </row>
    <row r="2" spans="1:6" ht="23.25" customHeight="1">
      <c r="A2" s="473" t="str">
        <f>+'Ekamut-caxs'!A13</f>
        <v xml:space="preserve">«Երևանի հ․87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297</v>
      </c>
      <c r="B3" s="473"/>
      <c r="C3" s="473"/>
      <c r="D3" s="473"/>
      <c r="E3" s="473"/>
      <c r="F3" s="473"/>
    </row>
    <row r="5" spans="1:6">
      <c r="F5" s="380" t="s">
        <v>135</v>
      </c>
    </row>
    <row r="6" spans="1:6" ht="73.5" customHeight="1">
      <c r="A6" s="381" t="s">
        <v>3</v>
      </c>
      <c r="B6" s="381" t="s">
        <v>308</v>
      </c>
      <c r="C6" s="381" t="s">
        <v>282</v>
      </c>
      <c r="D6" s="381" t="s">
        <v>283</v>
      </c>
      <c r="E6" s="417" t="s">
        <v>284</v>
      </c>
      <c r="F6" s="381" t="s">
        <v>306</v>
      </c>
    </row>
    <row r="7" spans="1:6" ht="15.75" customHeight="1">
      <c r="A7" s="382">
        <v>1</v>
      </c>
      <c r="B7" s="382">
        <v>2</v>
      </c>
      <c r="C7" s="382">
        <v>3</v>
      </c>
      <c r="D7" s="382">
        <v>4</v>
      </c>
      <c r="E7" s="421">
        <v>5</v>
      </c>
      <c r="F7" s="382">
        <v>6</v>
      </c>
    </row>
    <row r="8" spans="1:6" ht="15.75" customHeight="1">
      <c r="A8" s="382"/>
      <c r="B8" s="415" t="s">
        <v>309</v>
      </c>
      <c r="C8" s="382"/>
      <c r="D8" s="382"/>
      <c r="E8" s="418">
        <f>SUBTOTAL(9,E9:E13)</f>
        <v>1153.7</v>
      </c>
      <c r="F8" s="382"/>
    </row>
    <row r="9" spans="1:6">
      <c r="A9" s="383">
        <v>1</v>
      </c>
      <c r="B9" s="384" t="s">
        <v>342</v>
      </c>
      <c r="C9" s="126" t="s">
        <v>228</v>
      </c>
      <c r="D9" s="126" t="s">
        <v>228</v>
      </c>
      <c r="E9" s="419">
        <v>570.5</v>
      </c>
      <c r="F9" s="126"/>
    </row>
    <row r="10" spans="1:6">
      <c r="A10" s="383">
        <f t="shared" ref="A10:A13" si="0">+A9+1</f>
        <v>2</v>
      </c>
      <c r="B10" s="384" t="s">
        <v>343</v>
      </c>
      <c r="C10" s="126"/>
      <c r="D10" s="126"/>
      <c r="E10" s="419">
        <v>459.2</v>
      </c>
      <c r="F10" s="126"/>
    </row>
    <row r="11" spans="1:6">
      <c r="A11" s="383">
        <f t="shared" si="0"/>
        <v>3</v>
      </c>
      <c r="B11" s="384" t="s">
        <v>339</v>
      </c>
      <c r="C11" s="126"/>
      <c r="D11" s="126"/>
      <c r="E11" s="419">
        <v>124</v>
      </c>
      <c r="F11" s="126"/>
    </row>
    <row r="12" spans="1:6" hidden="1">
      <c r="A12" s="383">
        <f t="shared" si="0"/>
        <v>4</v>
      </c>
      <c r="B12" s="384"/>
      <c r="C12" s="126"/>
      <c r="D12" s="126"/>
      <c r="E12" s="419"/>
      <c r="F12" s="126"/>
    </row>
    <row r="13" spans="1:6" hidden="1">
      <c r="A13" s="383">
        <f t="shared" si="0"/>
        <v>5</v>
      </c>
      <c r="B13" s="384"/>
      <c r="C13" s="126"/>
      <c r="D13" s="126"/>
      <c r="E13" s="419"/>
      <c r="F13" s="126"/>
    </row>
    <row r="14" spans="1:6" ht="37.5" customHeight="1">
      <c r="A14" s="382"/>
      <c r="B14" s="415" t="s">
        <v>311</v>
      </c>
      <c r="C14" s="382"/>
      <c r="D14" s="382"/>
      <c r="E14" s="418">
        <f>SUBTOTAL(9,E15:E19)</f>
        <v>1249</v>
      </c>
      <c r="F14" s="382"/>
    </row>
    <row r="15" spans="1:6" ht="31.5" customHeight="1">
      <c r="A15" s="383">
        <v>1</v>
      </c>
      <c r="B15" s="384" t="s">
        <v>312</v>
      </c>
      <c r="C15" s="126" t="s">
        <v>228</v>
      </c>
      <c r="D15" s="126" t="s">
        <v>228</v>
      </c>
      <c r="E15" s="419">
        <v>763.7</v>
      </c>
      <c r="F15" s="126" t="s">
        <v>341</v>
      </c>
    </row>
    <row r="16" spans="1:6">
      <c r="A16" s="383">
        <f t="shared" ref="A16:A19" si="1">+A15+1</f>
        <v>2</v>
      </c>
      <c r="B16" s="384" t="s">
        <v>340</v>
      </c>
      <c r="C16" s="126"/>
      <c r="D16" s="126"/>
      <c r="E16" s="419">
        <v>485.3</v>
      </c>
      <c r="F16" s="126"/>
    </row>
    <row r="17" spans="1:6" hidden="1">
      <c r="A17" s="383">
        <f t="shared" si="1"/>
        <v>3</v>
      </c>
      <c r="B17" s="384"/>
      <c r="C17" s="126"/>
      <c r="D17" s="126"/>
      <c r="E17" s="419"/>
      <c r="F17" s="126"/>
    </row>
    <row r="18" spans="1:6" hidden="1">
      <c r="A18" s="383">
        <f t="shared" si="1"/>
        <v>4</v>
      </c>
      <c r="B18" s="384"/>
      <c r="C18" s="126"/>
      <c r="D18" s="126"/>
      <c r="E18" s="419"/>
      <c r="F18" s="126"/>
    </row>
    <row r="19" spans="1:6" hidden="1">
      <c r="A19" s="383">
        <f t="shared" si="1"/>
        <v>5</v>
      </c>
      <c r="B19" s="384"/>
      <c r="C19" s="126"/>
      <c r="D19" s="126"/>
      <c r="E19" s="419"/>
      <c r="F19" s="126"/>
    </row>
    <row r="20" spans="1:6" ht="14.25">
      <c r="A20" s="383"/>
      <c r="B20" s="415" t="s">
        <v>310</v>
      </c>
      <c r="C20" s="126"/>
      <c r="D20" s="126"/>
      <c r="E20" s="418">
        <f>SUBTOTAL(9,E21:E35)</f>
        <v>415.9</v>
      </c>
      <c r="F20" s="126"/>
    </row>
    <row r="21" spans="1:6" ht="15">
      <c r="A21" s="383">
        <v>1</v>
      </c>
      <c r="B21" s="425" t="s">
        <v>334</v>
      </c>
      <c r="C21" s="414">
        <v>1</v>
      </c>
      <c r="D21" s="426">
        <v>169.9</v>
      </c>
      <c r="E21" s="419">
        <f>+D21*C21</f>
        <v>169.9</v>
      </c>
      <c r="F21" s="126"/>
    </row>
    <row r="22" spans="1:6" ht="15">
      <c r="A22" s="383">
        <f t="shared" ref="A22:A35" si="2">+A21+1</f>
        <v>2</v>
      </c>
      <c r="B22" s="425" t="s">
        <v>335</v>
      </c>
      <c r="C22" s="414">
        <v>1</v>
      </c>
      <c r="D22" s="426">
        <v>30</v>
      </c>
      <c r="E22" s="419">
        <f t="shared" ref="E22:E25" si="3">+D22*C22</f>
        <v>30</v>
      </c>
      <c r="F22" s="126"/>
    </row>
    <row r="23" spans="1:6" ht="15">
      <c r="A23" s="383">
        <v>2</v>
      </c>
      <c r="B23" s="425" t="s">
        <v>336</v>
      </c>
      <c r="C23" s="414">
        <v>2</v>
      </c>
      <c r="D23" s="426">
        <v>30</v>
      </c>
      <c r="E23" s="419">
        <f t="shared" si="3"/>
        <v>60</v>
      </c>
      <c r="F23" s="126"/>
    </row>
    <row r="24" spans="1:6" ht="15">
      <c r="A24" s="383">
        <f t="shared" si="2"/>
        <v>3</v>
      </c>
      <c r="B24" s="425" t="s">
        <v>337</v>
      </c>
      <c r="C24" s="414">
        <v>2</v>
      </c>
      <c r="D24" s="414">
        <v>58</v>
      </c>
      <c r="E24" s="419">
        <f t="shared" si="3"/>
        <v>116</v>
      </c>
      <c r="F24" s="126"/>
    </row>
    <row r="25" spans="1:6" ht="15">
      <c r="A25" s="383">
        <v>3</v>
      </c>
      <c r="B25" s="425" t="s">
        <v>338</v>
      </c>
      <c r="C25" s="414">
        <v>1</v>
      </c>
      <c r="D25" s="414">
        <v>40</v>
      </c>
      <c r="E25" s="419">
        <f t="shared" si="3"/>
        <v>40</v>
      </c>
      <c r="F25" s="126"/>
    </row>
    <row r="26" spans="1:6" hidden="1">
      <c r="A26" s="383">
        <f t="shared" si="2"/>
        <v>4</v>
      </c>
      <c r="B26" s="384"/>
      <c r="C26" s="414"/>
      <c r="D26" s="414"/>
      <c r="E26" s="419"/>
      <c r="F26" s="126"/>
    </row>
    <row r="27" spans="1:6" hidden="1">
      <c r="A27" s="383">
        <f t="shared" si="2"/>
        <v>5</v>
      </c>
      <c r="B27" s="384"/>
      <c r="C27" s="414"/>
      <c r="D27" s="414"/>
      <c r="E27" s="419"/>
      <c r="F27" s="126"/>
    </row>
    <row r="28" spans="1:6" hidden="1">
      <c r="A28" s="383">
        <f t="shared" si="2"/>
        <v>6</v>
      </c>
      <c r="B28" s="384"/>
      <c r="C28" s="414"/>
      <c r="D28" s="414"/>
      <c r="E28" s="419"/>
      <c r="F28" s="126"/>
    </row>
    <row r="29" spans="1:6" hidden="1">
      <c r="A29" s="383">
        <f t="shared" si="2"/>
        <v>7</v>
      </c>
      <c r="B29" s="384"/>
      <c r="C29" s="414"/>
      <c r="D29" s="414"/>
      <c r="E29" s="419"/>
      <c r="F29" s="126"/>
    </row>
    <row r="30" spans="1:6" hidden="1">
      <c r="A30" s="383">
        <f t="shared" si="2"/>
        <v>8</v>
      </c>
      <c r="B30" s="384"/>
      <c r="C30" s="414"/>
      <c r="D30" s="414"/>
      <c r="E30" s="419"/>
      <c r="F30" s="126"/>
    </row>
    <row r="31" spans="1:6" hidden="1">
      <c r="A31" s="383">
        <f t="shared" si="2"/>
        <v>9</v>
      </c>
      <c r="B31" s="384"/>
      <c r="C31" s="414"/>
      <c r="D31" s="414"/>
      <c r="E31" s="419"/>
      <c r="F31" s="126"/>
    </row>
    <row r="32" spans="1:6" hidden="1">
      <c r="A32" s="383">
        <f t="shared" si="2"/>
        <v>10</v>
      </c>
      <c r="B32" s="384"/>
      <c r="C32" s="414"/>
      <c r="D32" s="414"/>
      <c r="E32" s="419"/>
      <c r="F32" s="126"/>
    </row>
    <row r="33" spans="1:6" hidden="1">
      <c r="A33" s="383">
        <f t="shared" si="2"/>
        <v>11</v>
      </c>
      <c r="B33" s="384"/>
      <c r="C33" s="414"/>
      <c r="D33" s="414"/>
      <c r="E33" s="419"/>
      <c r="F33" s="126"/>
    </row>
    <row r="34" spans="1:6" hidden="1">
      <c r="A34" s="383">
        <f t="shared" si="2"/>
        <v>12</v>
      </c>
      <c r="B34" s="384"/>
      <c r="C34" s="414"/>
      <c r="D34" s="414"/>
      <c r="E34" s="419"/>
      <c r="F34" s="126"/>
    </row>
    <row r="35" spans="1:6" hidden="1">
      <c r="A35" s="383">
        <f t="shared" si="2"/>
        <v>13</v>
      </c>
      <c r="B35" s="384"/>
      <c r="C35" s="414"/>
      <c r="D35" s="414"/>
      <c r="E35" s="419">
        <f>+D35*C35</f>
        <v>0</v>
      </c>
      <c r="F35" s="126"/>
    </row>
    <row r="36" spans="1:6" s="22" customFormat="1" ht="31.5" customHeight="1">
      <c r="A36" s="385"/>
      <c r="B36" s="386" t="s">
        <v>251</v>
      </c>
      <c r="C36" s="400">
        <f>SUM(C9:C35)</f>
        <v>7</v>
      </c>
      <c r="D36" s="400">
        <f>SUM(D9:D35)</f>
        <v>327.9</v>
      </c>
      <c r="E36" s="418">
        <f>SUBTOTAL(9,E8:E35)</f>
        <v>2818.6000000000004</v>
      </c>
      <c r="F36" s="400"/>
    </row>
    <row r="38" spans="1:6" ht="33.75" customHeight="1">
      <c r="A38" s="383"/>
      <c r="B38" s="384" t="s">
        <v>298</v>
      </c>
      <c r="C38" s="517"/>
      <c r="D38" s="518"/>
      <c r="E38" s="518"/>
      <c r="F38" s="519"/>
    </row>
    <row r="39" spans="1:6" ht="33.75" customHeight="1">
      <c r="A39" s="383"/>
      <c r="B39" s="384" t="s">
        <v>307</v>
      </c>
      <c r="C39" s="517"/>
      <c r="D39" s="518"/>
      <c r="E39" s="518"/>
      <c r="F39" s="519"/>
    </row>
    <row r="41" spans="1:6" ht="20.25" customHeight="1">
      <c r="B41" s="12" t="s">
        <v>2</v>
      </c>
      <c r="C41" s="12"/>
      <c r="D41" s="514" t="str">
        <f>+'Ekamut-caxs'!D78</f>
        <v>Վարսիկ Ազարյան</v>
      </c>
      <c r="E41" s="514"/>
      <c r="F41" s="514"/>
    </row>
    <row r="42" spans="1:6" ht="18.75" customHeight="1">
      <c r="B42" s="12" t="s">
        <v>4</v>
      </c>
      <c r="D42" s="515" t="s">
        <v>5</v>
      </c>
      <c r="E42" s="515"/>
      <c r="F42" s="515"/>
    </row>
    <row r="43" spans="1:6" ht="18.75" customHeight="1">
      <c r="B43" s="12"/>
      <c r="D43" s="387"/>
      <c r="E43" s="420"/>
      <c r="F43" s="387"/>
    </row>
    <row r="44" spans="1:6" ht="18.75" customHeight="1">
      <c r="B44" s="12" t="s">
        <v>6</v>
      </c>
      <c r="D44" s="514" t="str">
        <f>+'Ekamut-caxs'!D80</f>
        <v>Շողիկ Գևորգյան</v>
      </c>
      <c r="E44" s="514"/>
      <c r="F44" s="514"/>
    </row>
    <row r="45" spans="1:6" ht="23.25" customHeight="1">
      <c r="D45" s="515" t="s">
        <v>5</v>
      </c>
      <c r="E45" s="515"/>
      <c r="F45" s="515"/>
    </row>
    <row r="47" spans="1:6">
      <c r="B47" s="57"/>
      <c r="C47" s="388" t="s">
        <v>1</v>
      </c>
    </row>
  </sheetData>
  <mergeCells count="9">
    <mergeCell ref="D44:F44"/>
    <mergeCell ref="D45:F45"/>
    <mergeCell ref="A1:F1"/>
    <mergeCell ref="A2:F2"/>
    <mergeCell ref="A3:F3"/>
    <mergeCell ref="D41:F41"/>
    <mergeCell ref="D42:F42"/>
    <mergeCell ref="C39:F39"/>
    <mergeCell ref="C38:F38"/>
  </mergeCells>
  <pageMargins left="0.15" right="0.15" top="0.27" bottom="0.19" header="0.2" footer="0.1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https://mul2.yerevan.am/tasks/2647855/oneclick?token=c8c94515ab6ebc26333214f724c46fb5</cp:keywords>
  <cp:lastModifiedBy>Lusine Petrosyan</cp:lastModifiedBy>
  <cp:lastPrinted>2025-12-18T11:38:33Z</cp:lastPrinted>
  <dcterms:created xsi:type="dcterms:W3CDTF">1996-10-14T23:33:28Z</dcterms:created>
  <dcterms:modified xsi:type="dcterms:W3CDTF">2025-12-26T15:48:41Z</dcterms:modified>
</cp:coreProperties>
</file>